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4_Mosty, propustky\"/>
    </mc:Choice>
  </mc:AlternateContent>
  <xr:revisionPtr revIDLastSave="0" documentId="13_ncr:1_{5CBF76A1-545E-4044-8E73-795535CE89DE}" xr6:coauthVersionLast="43" xr6:coauthVersionMax="43" xr10:uidLastSave="{00000000-0000-0000-0000-000000000000}"/>
  <bookViews>
    <workbookView xWindow="-120" yWindow="-120" windowWidth="29040" windowHeight="17640" xr2:uid="{99A82464-5595-487D-BB6F-71B1F556BF92}"/>
  </bookViews>
  <sheets>
    <sheet name="SO 04-19-0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1" l="1"/>
  <c r="O63" i="1" s="1"/>
  <c r="I59" i="1"/>
  <c r="O59" i="1" s="1"/>
  <c r="I22" i="1"/>
  <c r="O22" i="1" s="1"/>
  <c r="Q34" i="1" l="1"/>
  <c r="Q17" i="1"/>
  <c r="I173" i="1"/>
  <c r="O173" i="1" s="1"/>
  <c r="I169" i="1"/>
  <c r="O169" i="1" s="1"/>
  <c r="I165" i="1"/>
  <c r="O165" i="1" s="1"/>
  <c r="I161" i="1"/>
  <c r="O161" i="1" s="1"/>
  <c r="R160" i="1" s="1"/>
  <c r="O160" i="1" s="1"/>
  <c r="I156" i="1"/>
  <c r="O156" i="1" s="1"/>
  <c r="I152" i="1"/>
  <c r="O152" i="1" s="1"/>
  <c r="I148" i="1"/>
  <c r="O148" i="1" s="1"/>
  <c r="I144" i="1"/>
  <c r="O144" i="1" s="1"/>
  <c r="R143" i="1" s="1"/>
  <c r="O143" i="1" s="1"/>
  <c r="I139" i="1"/>
  <c r="O139" i="1" s="1"/>
  <c r="I135" i="1"/>
  <c r="Q134" i="1" s="1"/>
  <c r="I134" i="1" s="1"/>
  <c r="I130" i="1"/>
  <c r="O130" i="1" s="1"/>
  <c r="I126" i="1"/>
  <c r="Q121" i="1" s="1"/>
  <c r="I121" i="1" s="1"/>
  <c r="I122" i="1"/>
  <c r="O122" i="1" s="1"/>
  <c r="I117" i="1"/>
  <c r="O117" i="1" s="1"/>
  <c r="I113" i="1"/>
  <c r="O113" i="1" s="1"/>
  <c r="I109" i="1"/>
  <c r="O109" i="1" s="1"/>
  <c r="I105" i="1"/>
  <c r="O105" i="1" s="1"/>
  <c r="I100" i="1"/>
  <c r="O100" i="1" s="1"/>
  <c r="I96" i="1"/>
  <c r="O96" i="1" s="1"/>
  <c r="I92" i="1"/>
  <c r="I88" i="1"/>
  <c r="O88" i="1" s="1"/>
  <c r="I83" i="1"/>
  <c r="O83" i="1" s="1"/>
  <c r="I79" i="1"/>
  <c r="O79" i="1" s="1"/>
  <c r="I75" i="1"/>
  <c r="O75" i="1" s="1"/>
  <c r="I71" i="1"/>
  <c r="O71" i="1" s="1"/>
  <c r="I67" i="1"/>
  <c r="O67" i="1" s="1"/>
  <c r="I55" i="1"/>
  <c r="O55" i="1" s="1"/>
  <c r="I51" i="1"/>
  <c r="O51" i="1" s="1"/>
  <c r="I47" i="1"/>
  <c r="O47" i="1" s="1"/>
  <c r="I43" i="1"/>
  <c r="O43" i="1" s="1"/>
  <c r="I39" i="1"/>
  <c r="O39" i="1" s="1"/>
  <c r="I35" i="1"/>
  <c r="O35" i="1" s="1"/>
  <c r="I30" i="1"/>
  <c r="O30" i="1" s="1"/>
  <c r="I26" i="1"/>
  <c r="O26" i="1" s="1"/>
  <c r="I18" i="1"/>
  <c r="O18" i="1" s="1"/>
  <c r="R17" i="1" s="1"/>
  <c r="O17" i="1" s="1"/>
  <c r="I13" i="1"/>
  <c r="O13" i="1" s="1"/>
  <c r="I9" i="1"/>
  <c r="O9" i="1" s="1"/>
  <c r="Q104" i="1" l="1"/>
  <c r="I104" i="1" s="1"/>
  <c r="Q87" i="1"/>
  <c r="I87" i="1" s="1"/>
  <c r="R8" i="1"/>
  <c r="O8" i="1" s="1"/>
  <c r="R34" i="1"/>
  <c r="O34" i="1" s="1"/>
  <c r="R104" i="1"/>
  <c r="O104" i="1" s="1"/>
  <c r="I17" i="1"/>
  <c r="O92" i="1"/>
  <c r="R87" i="1" s="1"/>
  <c r="O87" i="1" s="1"/>
  <c r="O126" i="1"/>
  <c r="R121" i="1" s="1"/>
  <c r="O121" i="1" s="1"/>
  <c r="O135" i="1"/>
  <c r="R134" i="1" s="1"/>
  <c r="O134" i="1" s="1"/>
  <c r="I34" i="1"/>
  <c r="Q143" i="1"/>
  <c r="I143" i="1" s="1"/>
  <c r="Q160" i="1"/>
  <c r="I160" i="1" s="1"/>
  <c r="Q8" i="1"/>
  <c r="I8" i="1" s="1"/>
  <c r="I3" i="1" l="1"/>
  <c r="O2" i="1"/>
</calcChain>
</file>

<file path=xl/sharedStrings.xml><?xml version="1.0" encoding="utf-8"?>
<sst xmlns="http://schemas.openxmlformats.org/spreadsheetml/2006/main" count="584" uniqueCount="269">
  <si>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</si>
  <si>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</si>
  <si>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</si>
  <si>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</si>
  <si>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</si>
  <si>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</si>
  <si>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</si>
  <si>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</si>
  <si>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04-19-05</t>
  </si>
  <si>
    <t>0,00</t>
  </si>
  <si>
    <t>2</t>
  </si>
  <si>
    <t>O</t>
  </si>
  <si>
    <t>Rozpočet:</t>
  </si>
  <si>
    <t>TÚ Křižanov – Sklené nad Oslavou, propustek v km 65,651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</si>
  <si>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</si>
  <si>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</si>
  <si>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</si>
  <si>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</si>
  <si>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</si>
  <si>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</si>
  <si>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</si>
  <si>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</si>
  <si>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</si>
  <si>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</si>
  <si>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</si>
  <si>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</si>
  <si>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</si>
  <si>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</si>
  <si>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</si>
  <si>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</si>
  <si>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</si>
  <si>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</si>
  <si>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</si>
  <si>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</si>
  <si>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</si>
  <si>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</si>
  <si>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03100</t>
  </si>
  <si>
    <t/>
  </si>
  <si>
    <t>ZAŘÍZENÍ STAVENIŠTĚ - ZŘÍZENÍ, PROVOZ, DEMONTÁŽ</t>
  </si>
  <si>
    <t>KPL</t>
  </si>
  <si>
    <t>PP</t>
  </si>
  <si>
    <t>VV</t>
  </si>
  <si>
    <t>1: Dle technické zprávy, výkresových příloh projektové dokumentace, TKP staveb státních drah a výkazů materiálu projektu a souhrnných částí dokumentace stavby. 
2: 1ks</t>
  </si>
  <si>
    <t>TS</t>
  </si>
  <si>
    <t>zahrnuje objednatelem povolené náklady na pořízení (event. pronájem), provozování, udržování a likvidaci zhotovitelova zařízení</t>
  </si>
  <si>
    <t>03770</t>
  </si>
  <si>
    <t>POMOC PRÁCE ZAJIŠŤ NEBO ZŘÍZ ČERPÁNÍ VODY</t>
  </si>
  <si>
    <t>kompletní zajištění čerpání vody</t>
  </si>
  <si>
    <t>zahrnuje objednatelem povolené náklady na požadovaná zařízení zhotovitele</t>
  </si>
  <si>
    <t>015</t>
  </si>
  <si>
    <t>Poplatky za skládku:</t>
  </si>
  <si>
    <t>015112</t>
  </si>
  <si>
    <t>POPLATKY ZA LIKVIDACI ODPADŮ NEKONTAMINOVANÝCH - 17 05 04 VYTĚŽENÉ ZEMINY A HORNINY - II. TŘÍDA TĚŽITELNOSTI</t>
  </si>
  <si>
    <t>T</t>
  </si>
  <si>
    <t>přebytečná výkopová zemina (odhad zeminy bez zpětného uložení)</t>
  </si>
  <si>
    <t>1: Dle technické zprávy, výkresových příloh projektové dokumentace, TKP staveb státních drah a výkazů materiálu projektu a souhrnných částí dokumentace stavby. 
2: (2m2*7,5m*2ks)*1.8t/m3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</si>
  <si>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</si>
  <si>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</si>
  <si>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</si>
  <si>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vybourané římsy čelech (průřez * délka čela * počet čel * objemová hmotnst)</t>
  </si>
  <si>
    <t>1: Dle technické zprávy, výkresových příloh projektové dokumentace, TKP staveb státních drah a výkazů materiálu projektu a souhrnných částí dokumentace stavby. 
2: (0.3m2*7.5m*2ks)*2.1t/m3</t>
  </si>
  <si>
    <t>015340R</t>
  </si>
  <si>
    <t>POPLATKY ZA LIKVIDACI ODPADŮ NEKONTAMINOVANÝCH - 02 01 03 DŘEVO</t>
  </si>
  <si>
    <t>smýcené dřeviny, odhad hmotnosti</t>
  </si>
  <si>
    <t>1: Dle technické zprávy, výkresových příloh projektové dokumentace, TKP staveb státních drah a výkazů materiálu projektu a souhrnných částí dokumentace stavby. 
2: 2t</t>
  </si>
  <si>
    <t>Zemní práce:</t>
  </si>
  <si>
    <t>11120</t>
  </si>
  <si>
    <t>ODSTRANĚNÍ KŘOVIN</t>
  </si>
  <si>
    <t>M2</t>
  </si>
  <si>
    <t>plocha na obou stranách obou čel</t>
  </si>
  <si>
    <t>1: Dle technické zprávy, výkresových příloh projektové dokumentace, TKP staveb státních drah a výkazů materiálu projektu a souhrnných částí dokumentace stavby. 
2: 40m2*2ks</t>
  </si>
  <si>
    <t>odstranění křovin a stromů do průměru 100 mm   
doprava dřevin bez ohledu na vzdálenost   
spálení na hromadách nebo štěpkování</t>
  </si>
  <si>
    <t>7</t>
  </si>
  <si>
    <t>11120R</t>
  </si>
  <si>
    <t>ODSTRANĚNÍ KŘOVIN - DOPRAVA</t>
  </si>
  <si>
    <t>tkm</t>
  </si>
  <si>
    <t>doprava 60 km</t>
  </si>
  <si>
    <t>1: Dle technické zprávy, výkresových příloh projektové dokumentace, TKP staveb státních drah a výkazů materiálu projektu a souhrnných částí dokumentace stavby. 
2: 2t*60km</t>
  </si>
  <si>
    <t>8</t>
  </si>
  <si>
    <t>11525</t>
  </si>
  <si>
    <t>PŘEVEDENÍ VODY POTRUBÍM DN 600 NEBO ŽLABY R.O. DO 2,0M</t>
  </si>
  <si>
    <t>M</t>
  </si>
  <si>
    <t>dočasné převedení povrchové vody během výstavby</t>
  </si>
  <si>
    <t>1: Dle technické zprávy, výkresových příloh projektové dokumentace, TKP staveb státních drah a výkazů materiálu projektu a souhrnných částí dokumentace stavby. 
2: 45m</t>
  </si>
  <si>
    <t>Položka převedení vody na povrchu zahrnuje zřízení, udržování a odstranění příslušného zařízení. Převedení vody se uvádí buď průměrem potrubí (DN) nebo délkou rozvinutého obvodu žlabu (r.o.).</t>
  </si>
  <si>
    <t>12110R</t>
  </si>
  <si>
    <t>SEJMUTÍ ORNICE NEBO LESNÍ PŮDY</t>
  </si>
  <si>
    <t>vč. uložení v místě stavby (odhad)</t>
  </si>
  <si>
    <t>1: Dle technické zprávy, výkresových příloh projektové dokumentace, TKP staveb státních drah a výkazů materiálu projektu a souhrnných částí dokumentace stavby. 
2: 240m2</t>
  </si>
  <si>
    <t>položka zahrnuje sejmutí ornice bez ohledu na tloušťku vrstvy a její vodorovnou dopravu   
nezahrnuje uložení na trvalou skládku</t>
  </si>
  <si>
    <t>12283</t>
  </si>
  <si>
    <t>ODKOPÁVKY A PROKOPÁVKY OBECNÉ TŘ. II</t>
  </si>
  <si>
    <t>M3</t>
  </si>
  <si>
    <t>výkopy na rubu propustku a výkopy v okolí čel   
(přůřez výkkopu z POD (podélný řez) * délka výkopu pro čela z PUD (půdorys) * odhad výkopu na konci čela * počet konců čel)</t>
  </si>
  <si>
    <t>1: Dle technické zprávy, výkresových příloh projektové dokumentace, TKP staveb státních drah a výkazů materiálu projektu a souhrnných částí dokumentace stavby. 
2: (1.5m2*7.5m*2ks+9m2*2.5m*4ks)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</si>
  <si>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</si>
  <si>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11</t>
  </si>
  <si>
    <t>12283B</t>
  </si>
  <si>
    <t>ODKOPÁVKY A PROKOPÁVKY OBECNÉ TŘ. II - DOPRAVA</t>
  </si>
  <si>
    <t>M3KM</t>
  </si>
  <si>
    <t>doprava 90 km, (výpočet viz položka č. 3)</t>
  </si>
  <si>
    <t>1: Dle technické zprávy, výkresových příloh projektové dokumentace, TKP staveb státních drah a výkazů materiálu projektu a souhrnných částí dokumentace stavby. 
2: (2m2*7,5m*2ks)*90km</t>
  </si>
  <si>
    <t>Položka zahrnuje samostatnou dopravu zeminy. Množství se určí jako součin kubatutry [m3] a požadované vzdálenosti [km].</t>
  </si>
  <si>
    <t>12</t>
  </si>
  <si>
    <t>12930R</t>
  </si>
  <si>
    <t>ČIŠTĚNÍ PŘÍKOPŮ</t>
  </si>
  <si>
    <t>pročištění navazujících příkopů vč. drážních</t>
  </si>
  <si>
    <t>1: Dle technické zprávy, výkresových příloh projektové dokumentace, TKP staveb státních drah a výkazů materiálu projektu a souhrnných částí dokumentace stavby. 
2: 4*20 m</t>
  </si>
  <si>
    <t>- vodorovná a svislá doprava, přemístění, přeložení, manipulace s výkopkem a uložení na skládku (bez poplatku)</t>
  </si>
  <si>
    <t>13</t>
  </si>
  <si>
    <t>15421R</t>
  </si>
  <si>
    <t>DOČASNÉ ZAJIŠTĚNÍ KLENBY Z OCEL VÁLCOVANÝCH</t>
  </si>
  <si>
    <t>zajištění klenby propustku během sanace porušení paty opěr pomocí rámů z I nosníků vetknutých do opěr, vč. případného posunu (předpoklad použité délky I profilů)</t>
  </si>
  <si>
    <t>1: Dle technické zprávy, výkresových příloh projektové dokumentace, TKP staveb státních drah a výkazů materiálu projektu a souhrnných částí dokumentace stavby. 
2: (1.6m*2ks+3m*1ks+0.9m*3ks)*2*0.0262kg/m</t>
  </si>
  <si>
    <t>Popisy prací zahrnují veškerý materiál, výrobky a polotovary, včetně mimostaveništní a vnitrostaveništní dopravy (rovněž přesuny), včetně naložení a složení, montáž, demontáž;    
- výrobu a dodání ocelového rámu z válcovaných profilů v požadované kvalitě, tvaru a příslušenství (spoje, spojovací materiál, patky a pod.);    
- sestavení a uložení rámů s požadovaným zajištěním polohy; - vytyčovací práce;    
- lešení a montážní plošiny;    
- pomocné konstrukce (např. rozpínky), mechanizaci a práce nutné pro sestavení, osazení a upevnění rámů vč. vrtů do betonu;    
- zednické výpomoci pro montáž;    
- veškerá opatření pro zajištění soudržnosti betonu;    
- v případě, že to požaduje dokumentace zahrnují demontáž, odstranění a případnou konzervaci prvků po skončení prací;</t>
  </si>
  <si>
    <t>14</t>
  </si>
  <si>
    <t>17411</t>
  </si>
  <si>
    <t>ZÁSYP JAM A RÝH ZEMINOU SE ZHUTNĚNÍM</t>
  </si>
  <si>
    <t>zpětný zásyp zeminou</t>
  </si>
  <si>
    <t>1: Dle technické zprávy, výkresových příloh projektové dokumentace, TKP staveb státních drah a výkazů materiálu projektu a souhrnných částí dokumentace stavby. 
2: (1.5m2*7.5m*2ks+9m2*2.5m*4ks)-2m2*7,5m*2ks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</si>
  <si>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</si>
  <si>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15</t>
  </si>
  <si>
    <t>17780</t>
  </si>
  <si>
    <t>ZEMNÍ HRÁZKY Z NAKUPOVANÝCH MATERIÁLŮ</t>
  </si>
  <si>
    <t>pro usměrnění vody v příkopech po dobu výstavby, vč. odstranění a likvidace</t>
  </si>
  <si>
    <t>1: Dle technické zprávy, výkresových příloh projektové dokumentace, TKP staveb státních drah a výkazů materiálu projektu a souhrnných částí dokumentace stavby. 
2: 2*2m3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</si>
  <si>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</si>
  <si>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16</t>
  </si>
  <si>
    <t>18221</t>
  </si>
  <si>
    <t>ROZPROSTŘENÍ ORNICE VE SVAHU V TL DO 0,10M</t>
  </si>
  <si>
    <t>položka zahrnuje:   
nutné přemístění ornice z dočasných skládek vzdálených do 50m   
rozprostření ornice v předepsané tloušťce ve svahu přes 1:5</t>
  </si>
  <si>
    <t>Základy:</t>
  </si>
  <si>
    <t>17</t>
  </si>
  <si>
    <t>22694R2</t>
  </si>
  <si>
    <t>PAŽENÍ Z KOVU DOČASNÉ</t>
  </si>
  <si>
    <t>dočasné zapažení/zajištění výkopu v okolí čel propustku, vč. realizační dokumetace (odhad výměry)</t>
  </si>
  <si>
    <t>1: Dle technické zprávy, výkresových příloh projektové dokumentace, TKP staveb státních drah a výkazů materiálu projektu a souhrnných částí dokumentace stavby. 
2: 15m2*4ks+1.5m*7.5m*2ks</t>
  </si>
  <si>
    <t>18</t>
  </si>
  <si>
    <t>261614</t>
  </si>
  <si>
    <t>VRTY PRO KOTVENÍ A INJEKTÁŽ TŘ VI NA POVRCHU D DO 35MM</t>
  </si>
  <si>
    <t>vrty průměru 30 mm pro kotvení do stávající konstrukce, rastr 12 ks/m2, do hloubky min. 400 mm (plocha stávajího čela z pohledu * počet čel * rastr * hloubka vrtu)</t>
  </si>
  <si>
    <t>1: Dle technické zprávy, výkresových příloh projektové dokumentace, TKP staveb státních drah a výkazů materiálu projektu a souhrnných částí dokumentace stavby. 
2: (30m2*2ks*12ks/m2)*0.45m</t>
  </si>
  <si>
    <t>položka zahrnuje:   
přemístění, montáž a demontáž vrtných souprav   
svislou dopravu zeminy z vrtu   
vodorovnou dopravu zeminy bez uložení na skládku   
případně nutné pažení dočasné (včetně odpažení) i trvalé</t>
  </si>
  <si>
    <t>19</t>
  </si>
  <si>
    <t>283611R</t>
  </si>
  <si>
    <t>VÝPLŇOVÁ INJEKTÁŽ Z CEMENTOVÝCH POJIV NA POVRCHU</t>
  </si>
  <si>
    <t>SANACE D - injektáž trhlin ve stávajících čelech s obkladem z kamenných kvádrů, vč. zřízení vrtů (počet vrtů na obou čelech*hloubka vrtu)</t>
  </si>
  <si>
    <t>1: Dle technické zprávy, výkresových příloh projektové dokumentace, TKP staveb státních drah a výkazů materiálu projektu a souhrnných částí dokumentace stavby. 
2: 12ks*0.7m*2</t>
  </si>
  <si>
    <t>Položka injektážních prací obsahuje kompletní práce, vč. zřízení vrtů, které jsou nutné pro předepsanou funkci injektáže (statickou, těsnící a pod.).   
Položka obsahuje vodní tlakové zkoušky před a po injektáži.    
Položka zahrnuje veškerý materiál, výrobky a polotovary, včetně mimostaveništní a vnitrostaveništní dopravy (rovněž přesuny), včetně naložení a složení, případně s uložením.</t>
  </si>
  <si>
    <t>20</t>
  </si>
  <si>
    <t>285394R</t>
  </si>
  <si>
    <t>DODATEČNÉ KOTVENÍ VLEPENÍM BETONÁŘSKÉ VÝZTUŽE D DO 25MM DO VRTŮ</t>
  </si>
  <si>
    <t>KUS</t>
  </si>
  <si>
    <t>kotvy z betonářské výztuže průměru 25 mm pro kotevní nových čel, rastr 12 ks/m2, délka trnů 700 mm, vlepení pomocí epoxidové pryskyřice, vč. dodávky kotev (plocha stávajího čela z pohledu * počet čel * rastr)</t>
  </si>
  <si>
    <t>1: Dle technické zprávy, výkresových příloh projektové dokumentace, TKP staveb státních drah a výkazů materiálu projektu a souhrnných částí dokumentace stavby. 
2: 30m2*2ks*12ks/m2</t>
  </si>
  <si>
    <t>Položka zahrnuje:   
dodání výztuže předepsaného profilu a předepsané délky (do 800mm)   
vsunutí výztuže do vyvrtaného profilu a její zalepení předepsaným pojivem   
případně nutné lešení</t>
  </si>
  <si>
    <t>Svislé konstrukce (a kompletní):</t>
  </si>
  <si>
    <t>21</t>
  </si>
  <si>
    <t>317325</t>
  </si>
  <si>
    <t>ŘÍMSY ZE ŽELEZOBETONU DO C30/37</t>
  </si>
  <si>
    <t>římsy na čelech (plocha z PRI * délka římsy)</t>
  </si>
  <si>
    <t>1: Dle technické zprávy, výkresových příloh projektové dokumentace, TKP staveb státních drah a výkazů materiálu projektu a souhrnných částí dokumentace stavby. 
2: 0.16m2*7.5m*2ks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</si>
  <si>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</si>
  <si>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22</t>
  </si>
  <si>
    <t>333325R</t>
  </si>
  <si>
    <t>SANACE OPĚR ZE ŽELEZOVÉHO BETONU DO C30/37</t>
  </si>
  <si>
    <t>sanace paty opěr propustku: zahrnuje odstranění degradovaného betonu, vyčištění, vrty pro kotvy průměru 30 mm v rastru 9 ks/m2, osazení kotev, vyvázaní výztuže, betonáž, + dodávku veškerého materiálu. Hloubka porušení paty opěr je až do cca 300 mm.</t>
  </si>
  <si>
    <t>1: Dle technické zprávy, výkresových příloh projektové dokumentace, TKP staveb státních drah a výkazů materiálu projektu a souhrnných částí dokumentace stavby. 
2: (2.5m*1m+(6m+6m)*0.5m)*0.3m</t>
  </si>
  <si>
    <t>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</si>
  <si>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23</t>
  </si>
  <si>
    <t>333365</t>
  </si>
  <si>
    <t>VÝZTUŽ MOSTNÍCH OPĚR A KŘÍDEL Z OCELI 10505, B500B</t>
  </si>
  <si>
    <t>výztuž čel a říms (viz výkaz výztuže přílohy 5)</t>
  </si>
  <si>
    <t>1: Dle technické zprávy, výkresových příloh projektové dokumentace, TKP staveb státních drah a výkazů materiálu projektu a souhrnných částí dokumentace stavby. 
2: (2663kg+1020kg*2ks)*0,001</t>
  </si>
  <si>
    <t>Položka zahrnuje veškerý materiál, výrobky a polotovary, včetně mimostaveništní a vnitrostaveništní dopravy (rovněž přesuny), včetně naložení a složení, případně s uložením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74),   
- povrchovou antikorozní úpravu výztuže,   
- separaci výztuže,   
- osazení měřících zařízení a úpravy pro ně,   
- osazení měřících skříní nebo míst pro měření bludných proudů.</t>
  </si>
  <si>
    <t>24</t>
  </si>
  <si>
    <t>348172</t>
  </si>
  <si>
    <t>ZÁBRADLÍ Z DÍLCŮ KOVOVÝCH ŽÁROVĚ ZINK PONOREM</t>
  </si>
  <si>
    <t>KG</t>
  </si>
  <si>
    <t>zábradlí na římsách, PKO (zinkování ponorem + ONS 01 (viz výkaz materiálu přílohy 6)</t>
  </si>
  <si>
    <t>1: Dle technické zprávy, výkresových příloh projektové dokumentace, TKP staveb státních drah a výkazů materiálu projektu a souhrnných částí dokumentace stavby. 
2: 491.38kg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</si>
  <si>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 
- veškeré druhy protikorozní ochrany a nátěry konstrukcí,   
 žárové zinkování ponorem,   
- zvláštní spojovací prostředky, rozebíratelnost konstrukce,   
- ochranná opatření před účinky bludných proudů   
- ochranu před přepětím.</t>
  </si>
  <si>
    <t>Vodorovné konstrukce:</t>
  </si>
  <si>
    <t>25</t>
  </si>
  <si>
    <t>451313</t>
  </si>
  <si>
    <t>PODKLADNÍ A VÝPLŇOVÉ VRSTVY Z PROSTÉHO BETONU C16/20</t>
  </si>
  <si>
    <t>podkladní beton pod nová čela (průřez oměřený z PRI* délka výkopu)</t>
  </si>
  <si>
    <t>1: Dle technické zprávy, výkresových příloh projektové dokumentace, TKP staveb státních drah a výkazů materiálu projektu a souhrnných částí dokumentace stavby. 
2: 0.12m2*8.5m*2ks</t>
  </si>
  <si>
    <t>- dodání  čerstvého  betonu  (betonové  směsi)  požadované  kvality,  jeho  uložení 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</t>
  </si>
  <si>
    <t>26</t>
  </si>
  <si>
    <t>465512R1</t>
  </si>
  <si>
    <t>DLAŽBY Z LOMOVÉHO KAMENE NA MC</t>
  </si>
  <si>
    <t>nová dlažba, vč. podkladního betonu</t>
  </si>
  <si>
    <t>1: Dle technické zprávy, výkresových příloh projektové dokumentace, TKP staveb státních drah a výkazů materiálu projektu a souhrnných částí dokumentace stavby. 
2: 30m2+20m2</t>
  </si>
  <si>
    <t>položka zahrnuje:   
- nutné zemní práce (svahování, úpravu pláně a pod.)   
- zřízení spojovací vrstvy   
- zřízení lože dlažby předepsané kvality a předepsané tloušťky   
- dodávku a položení dlažby z lomového kamene do předepsaného tvaru   
- spárování, těsnění, tmelení a vyplnění spar MC případně s vyklínováním   
- úprava povrchu pro odvedení srážkové vody</t>
  </si>
  <si>
    <t>27</t>
  </si>
  <si>
    <t>465512R2</t>
  </si>
  <si>
    <t>DLAŽBY Z LOMOVÉHO KAMENE NA MC - PŘEDLÁŽDĚNÍ</t>
  </si>
  <si>
    <t>předláždění, vč. podkladního betonu, vč. doplnění lomového kamene 50%</t>
  </si>
  <si>
    <t>1: Dle technické zprávy, výkresových příloh projektové dokumentace, TKP staveb státních drah a výkazů materiálu projektu a souhrnných částí dokumentace stavby. 
2: 1.7m*35m</t>
  </si>
  <si>
    <t>Úprava povrchů, podlahy, výplně otvorů:</t>
  </si>
  <si>
    <t>28</t>
  </si>
  <si>
    <t>626112</t>
  </si>
  <si>
    <t>REPROFILACE PODHLEDŮ, SVISLÝCH PLOCH SANAČNÍ MALTOU JEDNOVRST TL 20MM</t>
  </si>
  <si>
    <t>SANACE - TYP A, uvažováno 20% lícových stávajících ploch    
((výpočet viz položka č. 35)*20%)</t>
  </si>
  <si>
    <t>1: Dle technické zprávy, výkresových příloh projektové dokumentace, TKP staveb státních drah a výkazů materiálu projektu a souhrnných částí dokumentace stavby. 
2: 4.6m*34m*0.2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</si>
  <si>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</si>
  <si>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29</t>
  </si>
  <si>
    <t>626122</t>
  </si>
  <si>
    <t>REPROFILACE PODHLEDŮ, SVISLÝCH PLOCH SANAČNÍ MALTOU DVOUVRST TL 50MM</t>
  </si>
  <si>
    <t>SANACE - TYP B, uvažováno 10% plochy ((výpočet viz položka č. 35)*10%)</t>
  </si>
  <si>
    <t>1: Dle technické zprávy, výkresových příloh projektové dokumentace, TKP staveb státních drah a výkazů materiálu projektu a souhrnných částí dokumentace stavby. 
2: 4.6m*34m*0.1</t>
  </si>
  <si>
    <t>Přidružená stavební výroba:</t>
  </si>
  <si>
    <t>30</t>
  </si>
  <si>
    <t>711111</t>
  </si>
  <si>
    <t>IZOLACE BĚŽNÝCH KONSTRUKCÍ PROTI ZEMNÍ VLHKOSTI ASFALTOVÝMI NÁTĚRY</t>
  </si>
  <si>
    <t>nátěry ploch 1x panetrace + 2x asfaltový nátěr   
(výška čela*délka čela+výška čela*šířka čela*2ks)</t>
  </si>
  <si>
    <t>1: Dle technické zprávy, výkresových příloh projektové dokumentace, TKP staveb státních drah a výkazů materiálu projektu a souhrnných částí dokumentace stavby. 
2: (4.65m*7.5m+4.65m*0.6m*2ks)*2ks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</si>
  <si>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</si>
  <si>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31</t>
  </si>
  <si>
    <t>711132</t>
  </si>
  <si>
    <t>IZOLACE BĚŽNÝCH KONSTRUKCÍ PROTI VOLNĚ STÉKAJÍCÍ VODĚ ASFALTOVÝMI PÁSY</t>
  </si>
  <si>
    <t>nátěry rubových ploch (položka zahrnuje tyto vrstvy: 1x penetrace + 2x asfaltový nátěr)  
(šířka pásu * délka říms + 10% navíc na detaily/přesahy)</t>
  </si>
  <si>
    <t>1: Dle technické zprávy, výkresových příloh projektové dokumentace, TKP staveb státních drah a výkazů materiálu projektu a souhrnných částí dokumentace stavby. 
2: 1.7m*7.5m*2ks*1.1</t>
  </si>
  <si>
    <t>32</t>
  </si>
  <si>
    <t>71150</t>
  </si>
  <si>
    <t>OCHRANA IZOLACE NA POVRCHU</t>
  </si>
  <si>
    <t>měkká ochrana SVI = geotextie 1000 g/m2   
(šířka geotextilie*délka říms)</t>
  </si>
  <si>
    <t>1: Dle technické zprávy, výkresových příloh projektové dokumentace, TKP staveb státních drah a výkazů materiálu projektu a souhrnných částí dokumentace stavby. 
2: 1.7m*7.5m*2ks</t>
  </si>
  <si>
    <t>položka zahrnuje:   
- dodání  předepsaného ochranného materiálu   
- zřízení ochrany izolace</t>
  </si>
  <si>
    <t>33</t>
  </si>
  <si>
    <t>78382</t>
  </si>
  <si>
    <t>NÁTĚRY BETON KONSTR TYP S2 (OS-B)</t>
  </si>
  <si>
    <t>transpar. hydrof. nátěr bet kcí - SANACE - TYP C   
(obvod líce stáv. prop. oměřený z POD * délka stáv. prop)</t>
  </si>
  <si>
    <t>1: Dle technické zprávy, výkresových příloh projektové dokumentace, TKP staveb státních drah a výkazů materiálu projektu a souhrnných částí dokumentace stavby. 
2: 4.6m*34m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</si>
  <si>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</si>
  <si>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Ostatní práce:</t>
  </si>
  <si>
    <t>34</t>
  </si>
  <si>
    <t>918115</t>
  </si>
  <si>
    <t>ČELA PROPUSTU Z BETONU DO C 30/37</t>
  </si>
  <si>
    <t>přůřez čela (oměřeno z PRI)*délka - otvor (plocha z pohledů*tl. čela)</t>
  </si>
  <si>
    <t>1: Dle technické zprávy, výkresových příloh projektové dokumentace, TKP staveb státních drah a výkazů materiálu projektu a souhrnných částí dokumentace stavby. 
2: (2.2m2*7.5m-3.2m2*0.6m)*2ks</t>
  </si>
  <si>
    <t>Položka zahrnuje kompletní čelo (základ, dřík, římsu)   
- dodání  čerstvého  betonu  (betonové  směsi)  požadované  kvality,  jeho  uložení  do požadovaného tvaru při jakékoliv hustotě výztuže, konzistenci čerstvého betonu a způsobu hutnění, ošetření a ochranu betonu,   
- dodání a osazení výztuže,   
- případně dokumentací předepsaný kamenný obklad,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proudů.</t>
  </si>
  <si>
    <t>35</t>
  </si>
  <si>
    <t>938444</t>
  </si>
  <si>
    <t>OČIŠTĚNÍ ZDIVA OTRYSKÁNÍM TLAKOVOU VODOU PŘES 1000 BARŮ</t>
  </si>
  <si>
    <t>součást SANACE typ A - otryskání všech  lícových ploch před sanacemi   
včetně případného zakrytí vodního toku   
(obvod tryskaných kcí oměřený z POD * délka stáv. Prop.)</t>
  </si>
  <si>
    <t>položka zahrnuje očištění předepsaným způsobem včetně odklizení vzniklého odpadu</t>
  </si>
  <si>
    <t>36</t>
  </si>
  <si>
    <t>96615</t>
  </si>
  <si>
    <t>BOURÁNÍ KONSTRUKCÍ Z PROSTÉHO BETONU</t>
  </si>
  <si>
    <t>římsy na čelech (průřez * délka čela * počet čel)</t>
  </si>
  <si>
    <t>1: Dle technické zprávy, výkresových příloh projektové dokumentace, TKP staveb státních drah a výkazů materiálu projektu a souhrnných částí dokumentace stavby. 
2: 0.3m2*7.5m*2ks</t>
  </si>
  <si>
    <t>položka zahrnuje:   
- rozbourání konstrukce bez ohledu na použitou technologii   
- veškeré pomocné konstrukce (lešení a pod.)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</si>
  <si>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37</t>
  </si>
  <si>
    <t>96615B</t>
  </si>
  <si>
    <t>BOURÁNÍ KONSTRUKCÍ Z PROSTÉHO BETONU - DOPRAVA</t>
  </si>
  <si>
    <t>doprava 50 km</t>
  </si>
  <si>
    <t>1: Dle technické zprávy, výkresových příloh projektové dokumentace, TKP staveb státních drah a výkazů materiálu projektu a souhrnných částí dokumentace stavby. 
2: ((0.3m2*7.5m*2ks)*2.1t/m3)*50km</t>
  </si>
  <si>
    <t>Položka zahrnuje samostatnou dopravu suti a vybouraných hmot. Množství se určí jako součin hmotnosti [t] a požadované vzdálenosti [km].</t>
  </si>
  <si>
    <t>3A</t>
  </si>
  <si>
    <t>POPLATKY ZA LIKVIDACI ODPADŮ NEKONTAMINOVANÝCH - 17 05 04 VYTĚŽENÉ ZEMINY A HORNINY - I. TŘÍDA TĚŽITELNOSTI</t>
  </si>
  <si>
    <t>výkopová zemina (z oblasti nových říms)</t>
  </si>
  <si>
    <t>10A</t>
  </si>
  <si>
    <t>ODKOPÁVKY A PROKOPÁVKY OBECNÉ TŘ. I</t>
  </si>
  <si>
    <t>výkopy na rubu propustku a výkopy v okolí čel   
(průřez z PRI*délka výkopu za římsou)</t>
  </si>
  <si>
    <t>11A</t>
  </si>
  <si>
    <t>ODKOPÁVKY A PROKOPÁVKY OBECNÉ TŘ. I - DOPRAVA</t>
  </si>
  <si>
    <t>doprava 90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</si>
</sst>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69F38A-9F60-463F-B346-BE6D0F44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79FC-B298-4D3D-A728-567FA439532D}">
  <sheetPr codeName="List100"/>
  <dimension ref="A1:R176"/>
  <sheetViews>
    <sheetView tabSelected="1" topLeftCell="B1" zoomScaleNormal="100" workbookViewId="0">
      <pane ySplit="7" topLeftCell="A57" activePane="bottomLeft" state="frozen"/>
      <selection pane="bottomLeft" activeCell="H60" sqref="H6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7.4257812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0+O8+O17+O34+O87+O104+O121+O134+O143+O160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0+I8+I17+I34+I87+I104+I121+I134+I143+I160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51" x14ac:dyDescent="0.2">
      <c r="A11" s="24" t="s">
        <v>41</v>
      </c>
      <c r="E11" s="25" t="s">
        <v>42</v>
      </c>
    </row>
    <row r="12" spans="1:18" ht="25.5" x14ac:dyDescent="0.2">
      <c r="A12" t="s">
        <v>43</v>
      </c>
      <c r="E12" s="23" t="s">
        <v>44</v>
      </c>
    </row>
    <row r="13" spans="1:18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47</v>
      </c>
    </row>
    <row r="15" spans="1:18" ht="51" x14ac:dyDescent="0.2">
      <c r="A15" s="24" t="s">
        <v>41</v>
      </c>
      <c r="E15" s="25" t="s">
        <v>42</v>
      </c>
    </row>
    <row r="16" spans="1:18" x14ac:dyDescent="0.2">
      <c r="A16" t="s">
        <v>43</v>
      </c>
      <c r="E16" s="23" t="s">
        <v>48</v>
      </c>
    </row>
    <row r="17" spans="1:18" ht="12.75" customHeight="1" x14ac:dyDescent="0.2">
      <c r="A17" s="3" t="s">
        <v>33</v>
      </c>
      <c r="B17" s="3"/>
      <c r="C17" s="26" t="s">
        <v>49</v>
      </c>
      <c r="D17" s="3"/>
      <c r="E17" s="14" t="s">
        <v>50</v>
      </c>
      <c r="F17" s="3"/>
      <c r="G17" s="3"/>
      <c r="H17" s="3"/>
      <c r="I17" s="27">
        <f>0+Q17</f>
        <v>0</v>
      </c>
      <c r="O17">
        <f>0+R17</f>
        <v>0</v>
      </c>
      <c r="Q17" s="51">
        <f>0+I18+I26+I30+I22</f>
        <v>0</v>
      </c>
      <c r="R17">
        <f>0+O18+O26+O30</f>
        <v>0</v>
      </c>
    </row>
    <row r="18" spans="1:18" ht="25.5" x14ac:dyDescent="0.2">
      <c r="A18" s="16" t="s">
        <v>35</v>
      </c>
      <c r="B18" s="33" t="s">
        <v>2</v>
      </c>
      <c r="C18" s="33" t="s">
        <v>51</v>
      </c>
      <c r="D18" s="34" t="s">
        <v>37</v>
      </c>
      <c r="E18" s="35" t="s">
        <v>52</v>
      </c>
      <c r="F18" s="36" t="s">
        <v>53</v>
      </c>
      <c r="G18" s="37">
        <v>54</v>
      </c>
      <c r="H18" s="38">
        <v>0</v>
      </c>
      <c r="I18" s="38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B19" s="39"/>
      <c r="C19" s="39"/>
      <c r="D19" s="39"/>
      <c r="E19" s="40" t="s">
        <v>54</v>
      </c>
      <c r="F19" s="39"/>
      <c r="G19" s="39"/>
      <c r="H19" s="39"/>
      <c r="I19" s="39"/>
    </row>
    <row r="20" spans="1:18" ht="51" x14ac:dyDescent="0.2">
      <c r="A20" s="24" t="s">
        <v>41</v>
      </c>
      <c r="B20" s="39"/>
      <c r="C20" s="39"/>
      <c r="D20" s="39"/>
      <c r="E20" s="41" t="s">
        <v>55</v>
      </c>
      <c r="F20" s="39"/>
      <c r="G20" s="39"/>
      <c r="H20" s="39"/>
      <c r="I20" s="39"/>
    </row>
    <row r="21" spans="1:18" ht="140.25" x14ac:dyDescent="0.2">
      <c r="A21" t="s">
        <v>43</v>
      </c>
      <c r="B21" s="39"/>
      <c r="C21" s="39"/>
      <c r="D21" s="39"/>
      <c r="E21" s="40" t="s">
        <v>56</v>
      </c>
      <c r="F21" s="39"/>
      <c r="G21" s="39"/>
      <c r="H21" s="39"/>
      <c r="I21" s="39"/>
    </row>
    <row r="22" spans="1:18" ht="25.5" x14ac:dyDescent="0.2">
      <c r="A22" s="16" t="s">
        <v>35</v>
      </c>
      <c r="B22" s="42" t="s">
        <v>260</v>
      </c>
      <c r="C22" s="42">
        <v>15111</v>
      </c>
      <c r="D22" s="43" t="s">
        <v>37</v>
      </c>
      <c r="E22" s="44" t="s">
        <v>261</v>
      </c>
      <c r="F22" s="45" t="s">
        <v>53</v>
      </c>
      <c r="G22" s="46">
        <v>54</v>
      </c>
      <c r="H22" s="47">
        <v>0</v>
      </c>
      <c r="I22" s="47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B23" s="48"/>
      <c r="C23" s="48"/>
      <c r="D23" s="48"/>
      <c r="E23" s="49" t="s">
        <v>262</v>
      </c>
      <c r="F23" s="48"/>
      <c r="G23" s="48"/>
      <c r="H23" s="48"/>
      <c r="I23" s="48"/>
    </row>
    <row r="24" spans="1:18" ht="50.25" customHeight="1" x14ac:dyDescent="0.2">
      <c r="A24" s="24" t="s">
        <v>41</v>
      </c>
      <c r="B24" s="48"/>
      <c r="C24" s="48"/>
      <c r="D24" s="48"/>
      <c r="E24" s="50" t="s">
        <v>55</v>
      </c>
      <c r="F24" s="48"/>
      <c r="G24" s="48"/>
      <c r="H24" s="48"/>
      <c r="I24" s="48"/>
    </row>
    <row r="25" spans="1:18" ht="140.25" x14ac:dyDescent="0.2">
      <c r="A25" t="s">
        <v>43</v>
      </c>
      <c r="B25" s="48"/>
      <c r="C25" s="48"/>
      <c r="D25" s="48"/>
      <c r="E25" s="49" t="s">
        <v>56</v>
      </c>
      <c r="F25" s="48"/>
      <c r="G25" s="48"/>
      <c r="H25" s="48"/>
      <c r="I25" s="48"/>
    </row>
    <row r="26" spans="1:18" ht="25.5" x14ac:dyDescent="0.2">
      <c r="A26" s="16" t="s">
        <v>35</v>
      </c>
      <c r="B26" s="17" t="s">
        <v>28</v>
      </c>
      <c r="C26" s="17" t="s">
        <v>57</v>
      </c>
      <c r="D26" s="16" t="s">
        <v>37</v>
      </c>
      <c r="E26" s="18" t="s">
        <v>58</v>
      </c>
      <c r="F26" s="19" t="s">
        <v>53</v>
      </c>
      <c r="G26" s="20">
        <v>9.4499999999999993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59</v>
      </c>
    </row>
    <row r="28" spans="1:18" ht="51" x14ac:dyDescent="0.2">
      <c r="A28" s="24" t="s">
        <v>41</v>
      </c>
      <c r="E28" s="25" t="s">
        <v>60</v>
      </c>
    </row>
    <row r="29" spans="1:18" ht="140.25" x14ac:dyDescent="0.2">
      <c r="A29" t="s">
        <v>43</v>
      </c>
      <c r="E29" s="23" t="s">
        <v>56</v>
      </c>
    </row>
    <row r="30" spans="1:18" ht="25.5" x14ac:dyDescent="0.2">
      <c r="A30" s="16" t="s">
        <v>35</v>
      </c>
      <c r="B30" s="17" t="s">
        <v>29</v>
      </c>
      <c r="C30" s="17" t="s">
        <v>61</v>
      </c>
      <c r="D30" s="16" t="s">
        <v>37</v>
      </c>
      <c r="E30" s="18" t="s">
        <v>62</v>
      </c>
      <c r="F30" s="19" t="s">
        <v>53</v>
      </c>
      <c r="G30" s="20">
        <v>2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63</v>
      </c>
    </row>
    <row r="32" spans="1:18" ht="51" x14ac:dyDescent="0.2">
      <c r="A32" s="24" t="s">
        <v>41</v>
      </c>
      <c r="E32" s="25" t="s">
        <v>64</v>
      </c>
    </row>
    <row r="33" spans="1:18" ht="140.25" x14ac:dyDescent="0.2">
      <c r="A33" t="s">
        <v>43</v>
      </c>
      <c r="E33" s="23" t="s">
        <v>56</v>
      </c>
    </row>
    <row r="34" spans="1:18" ht="12.75" customHeight="1" x14ac:dyDescent="0.2">
      <c r="A34" s="3" t="s">
        <v>33</v>
      </c>
      <c r="B34" s="3"/>
      <c r="C34" s="26" t="s">
        <v>27</v>
      </c>
      <c r="D34" s="3"/>
      <c r="E34" s="14" t="s">
        <v>65</v>
      </c>
      <c r="F34" s="3"/>
      <c r="G34" s="3"/>
      <c r="H34" s="3"/>
      <c r="I34" s="27">
        <f>0+Q34</f>
        <v>0</v>
      </c>
      <c r="O34">
        <f>0+R34</f>
        <v>0</v>
      </c>
      <c r="Q34" s="51">
        <f>0+I35+I39+I43+I47+I51+I55+I67+I71+I75+I79+I83+I59+I63</f>
        <v>0</v>
      </c>
      <c r="R34">
        <f>0+O35+O39+O43+O47+O51+O55+O67+O71+O75+O79+O83</f>
        <v>0</v>
      </c>
    </row>
    <row r="35" spans="1:18" x14ac:dyDescent="0.2">
      <c r="A35" s="16" t="s">
        <v>35</v>
      </c>
      <c r="B35" s="17" t="s">
        <v>30</v>
      </c>
      <c r="C35" s="17" t="s">
        <v>66</v>
      </c>
      <c r="D35" s="16" t="s">
        <v>37</v>
      </c>
      <c r="E35" s="18" t="s">
        <v>67</v>
      </c>
      <c r="F35" s="19" t="s">
        <v>68</v>
      </c>
      <c r="G35" s="20">
        <v>80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8" x14ac:dyDescent="0.2">
      <c r="A36" s="22" t="s">
        <v>40</v>
      </c>
      <c r="E36" s="23" t="s">
        <v>69</v>
      </c>
    </row>
    <row r="37" spans="1:18" ht="51" x14ac:dyDescent="0.2">
      <c r="A37" s="24" t="s">
        <v>41</v>
      </c>
      <c r="E37" s="25" t="s">
        <v>70</v>
      </c>
    </row>
    <row r="38" spans="1:18" ht="38.25" x14ac:dyDescent="0.2">
      <c r="A38" t="s">
        <v>43</v>
      </c>
      <c r="E38" s="23" t="s">
        <v>71</v>
      </c>
    </row>
    <row r="39" spans="1:18" x14ac:dyDescent="0.2">
      <c r="A39" s="16" t="s">
        <v>35</v>
      </c>
      <c r="B39" s="17" t="s">
        <v>72</v>
      </c>
      <c r="C39" s="17" t="s">
        <v>73</v>
      </c>
      <c r="D39" s="16" t="s">
        <v>37</v>
      </c>
      <c r="E39" s="18" t="s">
        <v>74</v>
      </c>
      <c r="F39" s="19" t="s">
        <v>75</v>
      </c>
      <c r="G39" s="20">
        <v>120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8" x14ac:dyDescent="0.2">
      <c r="A40" s="22" t="s">
        <v>40</v>
      </c>
      <c r="E40" s="23" t="s">
        <v>76</v>
      </c>
    </row>
    <row r="41" spans="1:18" ht="51" x14ac:dyDescent="0.2">
      <c r="A41" s="24" t="s">
        <v>41</v>
      </c>
      <c r="E41" s="25" t="s">
        <v>77</v>
      </c>
    </row>
    <row r="42" spans="1:18" ht="38.25" x14ac:dyDescent="0.2">
      <c r="A42" t="s">
        <v>43</v>
      </c>
      <c r="E42" s="23" t="s">
        <v>71</v>
      </c>
    </row>
    <row r="43" spans="1:18" x14ac:dyDescent="0.2">
      <c r="A43" s="16" t="s">
        <v>35</v>
      </c>
      <c r="B43" s="17" t="s">
        <v>78</v>
      </c>
      <c r="C43" s="17" t="s">
        <v>79</v>
      </c>
      <c r="D43" s="16" t="s">
        <v>37</v>
      </c>
      <c r="E43" s="18" t="s">
        <v>80</v>
      </c>
      <c r="F43" s="19" t="s">
        <v>81</v>
      </c>
      <c r="G43" s="20">
        <v>45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x14ac:dyDescent="0.2">
      <c r="A44" s="22" t="s">
        <v>40</v>
      </c>
      <c r="E44" s="23" t="s">
        <v>82</v>
      </c>
    </row>
    <row r="45" spans="1:18" ht="51" x14ac:dyDescent="0.2">
      <c r="A45" s="24" t="s">
        <v>41</v>
      </c>
      <c r="E45" s="25" t="s">
        <v>83</v>
      </c>
    </row>
    <row r="46" spans="1:18" ht="38.25" x14ac:dyDescent="0.2">
      <c r="A46" t="s">
        <v>43</v>
      </c>
      <c r="E46" s="23" t="s">
        <v>84</v>
      </c>
    </row>
    <row r="47" spans="1:18" x14ac:dyDescent="0.2">
      <c r="A47" s="16" t="s">
        <v>35</v>
      </c>
      <c r="B47" s="17" t="s">
        <v>31</v>
      </c>
      <c r="C47" s="17" t="s">
        <v>85</v>
      </c>
      <c r="D47" s="16" t="s">
        <v>37</v>
      </c>
      <c r="E47" s="18" t="s">
        <v>86</v>
      </c>
      <c r="F47" s="19" t="s">
        <v>68</v>
      </c>
      <c r="G47" s="20">
        <v>240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87</v>
      </c>
    </row>
    <row r="49" spans="1:16" ht="51" x14ac:dyDescent="0.2">
      <c r="A49" s="24" t="s">
        <v>41</v>
      </c>
      <c r="E49" s="25" t="s">
        <v>88</v>
      </c>
    </row>
    <row r="50" spans="1:16" ht="38.25" x14ac:dyDescent="0.2">
      <c r="A50" t="s">
        <v>43</v>
      </c>
      <c r="E50" s="23" t="s">
        <v>89</v>
      </c>
    </row>
    <row r="51" spans="1:16" x14ac:dyDescent="0.2">
      <c r="A51" s="16" t="s">
        <v>35</v>
      </c>
      <c r="B51" s="33" t="s">
        <v>32</v>
      </c>
      <c r="C51" s="33" t="s">
        <v>90</v>
      </c>
      <c r="D51" s="34" t="s">
        <v>37</v>
      </c>
      <c r="E51" s="35" t="s">
        <v>91</v>
      </c>
      <c r="F51" s="36" t="s">
        <v>92</v>
      </c>
      <c r="G51" s="37">
        <v>112.5</v>
      </c>
      <c r="H51" s="38">
        <v>0</v>
      </c>
      <c r="I51" s="38">
        <f>ROUND(ROUND(H51,2)*ROUND(G51,3),2)</f>
        <v>0</v>
      </c>
      <c r="O51">
        <f>(I51*21)/100</f>
        <v>0</v>
      </c>
      <c r="P51" t="s">
        <v>10</v>
      </c>
    </row>
    <row r="52" spans="1:16" ht="38.25" x14ac:dyDescent="0.2">
      <c r="A52" s="22" t="s">
        <v>40</v>
      </c>
      <c r="B52" s="39"/>
      <c r="C52" s="39"/>
      <c r="D52" s="39"/>
      <c r="E52" s="40" t="s">
        <v>93</v>
      </c>
      <c r="F52" s="39"/>
      <c r="G52" s="39"/>
      <c r="H52" s="39"/>
      <c r="I52" s="39"/>
    </row>
    <row r="53" spans="1:16" ht="51" x14ac:dyDescent="0.2">
      <c r="A53" s="24" t="s">
        <v>41</v>
      </c>
      <c r="B53" s="39"/>
      <c r="C53" s="39"/>
      <c r="D53" s="39"/>
      <c r="E53" s="41" t="s">
        <v>94</v>
      </c>
      <c r="F53" s="39"/>
      <c r="G53" s="39"/>
      <c r="H53" s="39"/>
      <c r="I53" s="39"/>
    </row>
    <row r="54" spans="1:16" ht="369.75" x14ac:dyDescent="0.2">
      <c r="A54" t="s">
        <v>43</v>
      </c>
      <c r="B54" s="39"/>
      <c r="C54" s="39"/>
      <c r="D54" s="39"/>
      <c r="E54" s="40" t="s">
        <v>95</v>
      </c>
      <c r="F54" s="39"/>
      <c r="G54" s="39"/>
      <c r="H54" s="39"/>
      <c r="I54" s="39"/>
    </row>
    <row r="55" spans="1:16" x14ac:dyDescent="0.2">
      <c r="A55" s="16" t="s">
        <v>35</v>
      </c>
      <c r="B55" s="33" t="s">
        <v>96</v>
      </c>
      <c r="C55" s="33" t="s">
        <v>97</v>
      </c>
      <c r="D55" s="34" t="s">
        <v>37</v>
      </c>
      <c r="E55" s="35" t="s">
        <v>98</v>
      </c>
      <c r="F55" s="36" t="s">
        <v>99</v>
      </c>
      <c r="G55" s="37">
        <v>2700</v>
      </c>
      <c r="H55" s="38">
        <v>0</v>
      </c>
      <c r="I55" s="38">
        <f>ROUND(ROUND(H55,2)*ROUND(G55,3),2)</f>
        <v>0</v>
      </c>
      <c r="O55">
        <f>(I55*21)/100</f>
        <v>0</v>
      </c>
      <c r="P55" t="s">
        <v>10</v>
      </c>
    </row>
    <row r="56" spans="1:16" x14ac:dyDescent="0.2">
      <c r="A56" s="22" t="s">
        <v>40</v>
      </c>
      <c r="B56" s="39"/>
      <c r="C56" s="39"/>
      <c r="D56" s="39"/>
      <c r="E56" s="40" t="s">
        <v>100</v>
      </c>
      <c r="F56" s="39"/>
      <c r="G56" s="39"/>
      <c r="H56" s="39"/>
      <c r="I56" s="39"/>
    </row>
    <row r="57" spans="1:16" ht="51" x14ac:dyDescent="0.2">
      <c r="A57" s="24" t="s">
        <v>41</v>
      </c>
      <c r="B57" s="39"/>
      <c r="C57" s="39"/>
      <c r="D57" s="39"/>
      <c r="E57" s="41" t="s">
        <v>101</v>
      </c>
      <c r="F57" s="39"/>
      <c r="G57" s="39"/>
      <c r="H57" s="39"/>
      <c r="I57" s="39"/>
    </row>
    <row r="58" spans="1:16" ht="25.5" x14ac:dyDescent="0.2">
      <c r="A58" t="s">
        <v>43</v>
      </c>
      <c r="B58" s="39"/>
      <c r="C58" s="39"/>
      <c r="D58" s="39"/>
      <c r="E58" s="40" t="s">
        <v>102</v>
      </c>
      <c r="F58" s="39"/>
      <c r="G58" s="39"/>
      <c r="H58" s="39"/>
      <c r="I58" s="39"/>
    </row>
    <row r="59" spans="1:16" x14ac:dyDescent="0.2">
      <c r="A59" s="16" t="s">
        <v>35</v>
      </c>
      <c r="B59" s="42" t="s">
        <v>263</v>
      </c>
      <c r="C59" s="42">
        <v>12283</v>
      </c>
      <c r="D59" s="43" t="s">
        <v>37</v>
      </c>
      <c r="E59" s="44" t="s">
        <v>264</v>
      </c>
      <c r="F59" s="45" t="s">
        <v>92</v>
      </c>
      <c r="G59" s="46">
        <v>112.5</v>
      </c>
      <c r="H59" s="47">
        <v>0</v>
      </c>
      <c r="I59" s="47">
        <f>ROUND(ROUND(H59,2)*ROUND(G59,3),2)</f>
        <v>0</v>
      </c>
      <c r="O59">
        <f>(I59*21)/100</f>
        <v>0</v>
      </c>
      <c r="P59" t="s">
        <v>10</v>
      </c>
    </row>
    <row r="60" spans="1:16" ht="25.5" x14ac:dyDescent="0.2">
      <c r="A60" s="22" t="s">
        <v>40</v>
      </c>
      <c r="B60" s="48"/>
      <c r="C60" s="48"/>
      <c r="D60" s="48"/>
      <c r="E60" s="49" t="s">
        <v>265</v>
      </c>
      <c r="F60" s="48"/>
      <c r="G60" s="48"/>
      <c r="H60" s="48"/>
      <c r="I60" s="48"/>
    </row>
    <row r="61" spans="1:16" ht="51" x14ac:dyDescent="0.2">
      <c r="A61" s="24" t="s">
        <v>41</v>
      </c>
      <c r="B61" s="48"/>
      <c r="C61" s="48"/>
      <c r="D61" s="48"/>
      <c r="E61" s="50" t="s">
        <v>94</v>
      </c>
      <c r="F61" s="48"/>
      <c r="G61" s="48"/>
      <c r="H61" s="48"/>
      <c r="I61" s="48"/>
    </row>
    <row r="62" spans="1:16" ht="369.75" x14ac:dyDescent="0.2">
      <c r="A62" t="s">
        <v>43</v>
      </c>
      <c r="B62" s="48"/>
      <c r="C62" s="48"/>
      <c r="D62" s="48"/>
      <c r="E62" s="49" t="s">
        <v>95</v>
      </c>
      <c r="F62" s="48"/>
      <c r="G62" s="48"/>
      <c r="H62" s="48"/>
      <c r="I62" s="48"/>
    </row>
    <row r="63" spans="1:16" x14ac:dyDescent="0.2">
      <c r="A63" s="16" t="s">
        <v>35</v>
      </c>
      <c r="B63" s="42" t="s">
        <v>266</v>
      </c>
      <c r="C63" s="42" t="s">
        <v>97</v>
      </c>
      <c r="D63" s="43" t="s">
        <v>37</v>
      </c>
      <c r="E63" s="44" t="s">
        <v>267</v>
      </c>
      <c r="F63" s="45" t="s">
        <v>99</v>
      </c>
      <c r="G63" s="46">
        <v>2700</v>
      </c>
      <c r="H63" s="47">
        <v>0</v>
      </c>
      <c r="I63" s="47">
        <f>ROUND(ROUND(H63,2)*ROUND(G63,3),2)</f>
        <v>0</v>
      </c>
      <c r="O63">
        <f>(I63*21)/100</f>
        <v>0</v>
      </c>
      <c r="P63" t="s">
        <v>10</v>
      </c>
    </row>
    <row r="64" spans="1:16" x14ac:dyDescent="0.2">
      <c r="A64" s="22" t="s">
        <v>40</v>
      </c>
      <c r="B64" s="48"/>
      <c r="C64" s="48"/>
      <c r="D64" s="48"/>
      <c r="E64" s="49" t="s">
        <v>268</v>
      </c>
      <c r="F64" s="48"/>
      <c r="G64" s="48"/>
      <c r="H64" s="48"/>
      <c r="I64" s="48"/>
    </row>
    <row r="65" spans="1:16" ht="51" x14ac:dyDescent="0.2">
      <c r="A65" s="24" t="s">
        <v>41</v>
      </c>
      <c r="B65" s="48"/>
      <c r="C65" s="48"/>
      <c r="D65" s="48"/>
      <c r="E65" s="50" t="s">
        <v>101</v>
      </c>
      <c r="F65" s="48"/>
      <c r="G65" s="48"/>
      <c r="H65" s="48"/>
      <c r="I65" s="48"/>
    </row>
    <row r="66" spans="1:16" ht="25.5" x14ac:dyDescent="0.2">
      <c r="A66" t="s">
        <v>43</v>
      </c>
      <c r="B66" s="48"/>
      <c r="C66" s="48"/>
      <c r="D66" s="48"/>
      <c r="E66" s="49" t="s">
        <v>102</v>
      </c>
      <c r="F66" s="48"/>
      <c r="G66" s="48"/>
      <c r="H66" s="48"/>
      <c r="I66" s="48"/>
    </row>
    <row r="67" spans="1:16" x14ac:dyDescent="0.2">
      <c r="A67" s="16" t="s">
        <v>35</v>
      </c>
      <c r="B67" s="17" t="s">
        <v>103</v>
      </c>
      <c r="C67" s="17" t="s">
        <v>104</v>
      </c>
      <c r="D67" s="16" t="s">
        <v>37</v>
      </c>
      <c r="E67" s="18" t="s">
        <v>105</v>
      </c>
      <c r="F67" s="19" t="s">
        <v>81</v>
      </c>
      <c r="G67" s="20">
        <v>80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E68" s="23" t="s">
        <v>106</v>
      </c>
    </row>
    <row r="69" spans="1:16" ht="51" x14ac:dyDescent="0.2">
      <c r="A69" s="24" t="s">
        <v>41</v>
      </c>
      <c r="E69" s="25" t="s">
        <v>107</v>
      </c>
    </row>
    <row r="70" spans="1:16" ht="25.5" x14ac:dyDescent="0.2">
      <c r="A70" t="s">
        <v>43</v>
      </c>
      <c r="E70" s="23" t="s">
        <v>108</v>
      </c>
    </row>
    <row r="71" spans="1:16" x14ac:dyDescent="0.2">
      <c r="A71" s="16" t="s">
        <v>35</v>
      </c>
      <c r="B71" s="17" t="s">
        <v>109</v>
      </c>
      <c r="C71" s="17" t="s">
        <v>110</v>
      </c>
      <c r="D71" s="16" t="s">
        <v>37</v>
      </c>
      <c r="E71" s="18" t="s">
        <v>111</v>
      </c>
      <c r="F71" s="19" t="s">
        <v>53</v>
      </c>
      <c r="G71" s="20">
        <v>0.46600000000000003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6" ht="38.25" x14ac:dyDescent="0.2">
      <c r="A72" s="22" t="s">
        <v>40</v>
      </c>
      <c r="E72" s="23" t="s">
        <v>112</v>
      </c>
    </row>
    <row r="73" spans="1:16" ht="51" x14ac:dyDescent="0.2">
      <c r="A73" s="24" t="s">
        <v>41</v>
      </c>
      <c r="E73" s="25" t="s">
        <v>113</v>
      </c>
    </row>
    <row r="74" spans="1:16" ht="165.75" x14ac:dyDescent="0.2">
      <c r="A74" t="s">
        <v>43</v>
      </c>
      <c r="E74" s="23" t="s">
        <v>114</v>
      </c>
    </row>
    <row r="75" spans="1:16" x14ac:dyDescent="0.2">
      <c r="A75" s="16" t="s">
        <v>35</v>
      </c>
      <c r="B75" s="17" t="s">
        <v>115</v>
      </c>
      <c r="C75" s="17" t="s">
        <v>116</v>
      </c>
      <c r="D75" s="16" t="s">
        <v>37</v>
      </c>
      <c r="E75" s="18" t="s">
        <v>117</v>
      </c>
      <c r="F75" s="19" t="s">
        <v>92</v>
      </c>
      <c r="G75" s="20">
        <v>82.5</v>
      </c>
      <c r="H75" s="21">
        <v>0</v>
      </c>
      <c r="I75" s="21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E76" s="23" t="s">
        <v>118</v>
      </c>
    </row>
    <row r="77" spans="1:16" ht="51" x14ac:dyDescent="0.2">
      <c r="A77" s="24" t="s">
        <v>41</v>
      </c>
      <c r="E77" s="25" t="s">
        <v>119</v>
      </c>
    </row>
    <row r="78" spans="1:16" ht="229.5" x14ac:dyDescent="0.2">
      <c r="A78" t="s">
        <v>43</v>
      </c>
      <c r="E78" s="23" t="s">
        <v>120</v>
      </c>
    </row>
    <row r="79" spans="1:16" x14ac:dyDescent="0.2">
      <c r="A79" s="16" t="s">
        <v>35</v>
      </c>
      <c r="B79" s="17" t="s">
        <v>121</v>
      </c>
      <c r="C79" s="17" t="s">
        <v>122</v>
      </c>
      <c r="D79" s="16" t="s">
        <v>37</v>
      </c>
      <c r="E79" s="18" t="s">
        <v>123</v>
      </c>
      <c r="F79" s="19" t="s">
        <v>92</v>
      </c>
      <c r="G79" s="20">
        <v>4</v>
      </c>
      <c r="H79" s="21">
        <v>0</v>
      </c>
      <c r="I79" s="21">
        <f>ROUND(ROUND(H79,2)*ROUND(G79,3),2)</f>
        <v>0</v>
      </c>
      <c r="O79">
        <f>(I79*21)/100</f>
        <v>0</v>
      </c>
      <c r="P79" t="s">
        <v>10</v>
      </c>
    </row>
    <row r="80" spans="1:16" x14ac:dyDescent="0.2">
      <c r="A80" s="22" t="s">
        <v>40</v>
      </c>
      <c r="E80" s="23" t="s">
        <v>124</v>
      </c>
    </row>
    <row r="81" spans="1:18" ht="51" x14ac:dyDescent="0.2">
      <c r="A81" s="24" t="s">
        <v>41</v>
      </c>
      <c r="E81" s="25" t="s">
        <v>125</v>
      </c>
    </row>
    <row r="82" spans="1:18" ht="280.5" x14ac:dyDescent="0.2">
      <c r="A82" t="s">
        <v>43</v>
      </c>
      <c r="E82" s="23" t="s">
        <v>126</v>
      </c>
    </row>
    <row r="83" spans="1:18" x14ac:dyDescent="0.2">
      <c r="A83" s="16" t="s">
        <v>35</v>
      </c>
      <c r="B83" s="17" t="s">
        <v>127</v>
      </c>
      <c r="C83" s="17" t="s">
        <v>128</v>
      </c>
      <c r="D83" s="16" t="s">
        <v>37</v>
      </c>
      <c r="E83" s="18" t="s">
        <v>129</v>
      </c>
      <c r="F83" s="19" t="s">
        <v>68</v>
      </c>
      <c r="G83" s="20">
        <v>240</v>
      </c>
      <c r="H83" s="21">
        <v>0</v>
      </c>
      <c r="I83" s="21">
        <f>ROUND(ROUND(H83,2)*ROUND(G83,3),2)</f>
        <v>0</v>
      </c>
      <c r="O83">
        <f>(I83*21)/100</f>
        <v>0</v>
      </c>
      <c r="P83" t="s">
        <v>10</v>
      </c>
    </row>
    <row r="84" spans="1:18" x14ac:dyDescent="0.2">
      <c r="A84" s="22" t="s">
        <v>40</v>
      </c>
      <c r="E84" s="23" t="s">
        <v>37</v>
      </c>
    </row>
    <row r="85" spans="1:18" ht="51" x14ac:dyDescent="0.2">
      <c r="A85" s="24" t="s">
        <v>41</v>
      </c>
      <c r="E85" s="25" t="s">
        <v>88</v>
      </c>
    </row>
    <row r="86" spans="1:18" ht="38.25" x14ac:dyDescent="0.2">
      <c r="A86" t="s">
        <v>43</v>
      </c>
      <c r="E86" s="23" t="s">
        <v>130</v>
      </c>
    </row>
    <row r="87" spans="1:18" ht="12.75" customHeight="1" x14ac:dyDescent="0.2">
      <c r="A87" s="3" t="s">
        <v>33</v>
      </c>
      <c r="B87" s="3"/>
      <c r="C87" s="26" t="s">
        <v>10</v>
      </c>
      <c r="D87" s="3"/>
      <c r="E87" s="14" t="s">
        <v>131</v>
      </c>
      <c r="F87" s="3"/>
      <c r="G87" s="3"/>
      <c r="H87" s="3"/>
      <c r="I87" s="27">
        <f>0+Q87</f>
        <v>0</v>
      </c>
      <c r="O87">
        <f>0+R87</f>
        <v>0</v>
      </c>
      <c r="Q87">
        <f>0+I88+I92+I96+I100</f>
        <v>0</v>
      </c>
      <c r="R87">
        <f>0+O88+O92+O96+O100</f>
        <v>0</v>
      </c>
    </row>
    <row r="88" spans="1:18" x14ac:dyDescent="0.2">
      <c r="A88" s="16" t="s">
        <v>35</v>
      </c>
      <c r="B88" s="17" t="s">
        <v>132</v>
      </c>
      <c r="C88" s="17" t="s">
        <v>133</v>
      </c>
      <c r="D88" s="16" t="s">
        <v>37</v>
      </c>
      <c r="E88" s="18" t="s">
        <v>134</v>
      </c>
      <c r="F88" s="19" t="s">
        <v>68</v>
      </c>
      <c r="G88" s="20">
        <v>82.5</v>
      </c>
      <c r="H88" s="21">
        <v>0</v>
      </c>
      <c r="I88" s="21">
        <f>ROUND(ROUND(H88,2)*ROUND(G88,3),2)</f>
        <v>0</v>
      </c>
      <c r="O88">
        <f>(I88*21)/100</f>
        <v>0</v>
      </c>
      <c r="P88" t="s">
        <v>10</v>
      </c>
    </row>
    <row r="89" spans="1:18" ht="25.5" x14ac:dyDescent="0.2">
      <c r="A89" s="22" t="s">
        <v>40</v>
      </c>
      <c r="E89" s="23" t="s">
        <v>135</v>
      </c>
    </row>
    <row r="90" spans="1:18" ht="51" x14ac:dyDescent="0.2">
      <c r="A90" s="24" t="s">
        <v>41</v>
      </c>
      <c r="E90" s="25" t="s">
        <v>136</v>
      </c>
    </row>
    <row r="91" spans="1:18" x14ac:dyDescent="0.2">
      <c r="A91" t="s">
        <v>43</v>
      </c>
      <c r="E91" s="23" t="s">
        <v>37</v>
      </c>
    </row>
    <row r="92" spans="1:18" x14ac:dyDescent="0.2">
      <c r="A92" s="16" t="s">
        <v>35</v>
      </c>
      <c r="B92" s="17" t="s">
        <v>137</v>
      </c>
      <c r="C92" s="17" t="s">
        <v>138</v>
      </c>
      <c r="D92" s="16" t="s">
        <v>37</v>
      </c>
      <c r="E92" s="18" t="s">
        <v>139</v>
      </c>
      <c r="F92" s="19" t="s">
        <v>81</v>
      </c>
      <c r="G92" s="20">
        <v>324</v>
      </c>
      <c r="H92" s="21">
        <v>0</v>
      </c>
      <c r="I92" s="21">
        <f>ROUND(ROUND(H92,2)*ROUND(G92,3),2)</f>
        <v>0</v>
      </c>
      <c r="O92">
        <f>(I92*21)/100</f>
        <v>0</v>
      </c>
      <c r="P92" t="s">
        <v>10</v>
      </c>
    </row>
    <row r="93" spans="1:18" ht="38.25" x14ac:dyDescent="0.2">
      <c r="A93" s="22" t="s">
        <v>40</v>
      </c>
      <c r="E93" s="23" t="s">
        <v>140</v>
      </c>
    </row>
    <row r="94" spans="1:18" ht="51" x14ac:dyDescent="0.2">
      <c r="A94" s="24" t="s">
        <v>41</v>
      </c>
      <c r="E94" s="25" t="s">
        <v>141</v>
      </c>
    </row>
    <row r="95" spans="1:18" ht="63.75" x14ac:dyDescent="0.2">
      <c r="A95" t="s">
        <v>43</v>
      </c>
      <c r="E95" s="23" t="s">
        <v>142</v>
      </c>
    </row>
    <row r="96" spans="1:18" x14ac:dyDescent="0.2">
      <c r="A96" s="16" t="s">
        <v>35</v>
      </c>
      <c r="B96" s="17" t="s">
        <v>143</v>
      </c>
      <c r="C96" s="17" t="s">
        <v>144</v>
      </c>
      <c r="D96" s="16" t="s">
        <v>37</v>
      </c>
      <c r="E96" s="18" t="s">
        <v>145</v>
      </c>
      <c r="F96" s="19" t="s">
        <v>81</v>
      </c>
      <c r="G96" s="20">
        <v>16.8</v>
      </c>
      <c r="H96" s="21">
        <v>0</v>
      </c>
      <c r="I96" s="21">
        <f>ROUND(ROUND(H96,2)*ROUND(G96,3),2)</f>
        <v>0</v>
      </c>
      <c r="O96">
        <f>(I96*21)/100</f>
        <v>0</v>
      </c>
      <c r="P96" t="s">
        <v>10</v>
      </c>
    </row>
    <row r="97" spans="1:18" ht="25.5" x14ac:dyDescent="0.2">
      <c r="A97" s="22" t="s">
        <v>40</v>
      </c>
      <c r="E97" s="23" t="s">
        <v>146</v>
      </c>
    </row>
    <row r="98" spans="1:18" ht="51" x14ac:dyDescent="0.2">
      <c r="A98" s="24" t="s">
        <v>41</v>
      </c>
      <c r="E98" s="25" t="s">
        <v>147</v>
      </c>
    </row>
    <row r="99" spans="1:18" ht="76.5" x14ac:dyDescent="0.2">
      <c r="A99" t="s">
        <v>43</v>
      </c>
      <c r="E99" s="23" t="s">
        <v>148</v>
      </c>
    </row>
    <row r="100" spans="1:18" ht="25.5" x14ac:dyDescent="0.2">
      <c r="A100" s="16" t="s">
        <v>35</v>
      </c>
      <c r="B100" s="17" t="s">
        <v>149</v>
      </c>
      <c r="C100" s="17" t="s">
        <v>150</v>
      </c>
      <c r="D100" s="16" t="s">
        <v>37</v>
      </c>
      <c r="E100" s="18" t="s">
        <v>151</v>
      </c>
      <c r="F100" s="19" t="s">
        <v>152</v>
      </c>
      <c r="G100" s="20">
        <v>720</v>
      </c>
      <c r="H100" s="21">
        <v>0</v>
      </c>
      <c r="I100" s="21">
        <f>ROUND(ROUND(H100,2)*ROUND(G100,3),2)</f>
        <v>0</v>
      </c>
      <c r="O100">
        <f>(I100*21)/100</f>
        <v>0</v>
      </c>
      <c r="P100" t="s">
        <v>10</v>
      </c>
    </row>
    <row r="101" spans="1:18" ht="38.25" x14ac:dyDescent="0.2">
      <c r="A101" s="22" t="s">
        <v>40</v>
      </c>
      <c r="E101" s="23" t="s">
        <v>153</v>
      </c>
    </row>
    <row r="102" spans="1:18" ht="51" x14ac:dyDescent="0.2">
      <c r="A102" s="24" t="s">
        <v>41</v>
      </c>
      <c r="E102" s="25" t="s">
        <v>154</v>
      </c>
    </row>
    <row r="103" spans="1:18" ht="51" x14ac:dyDescent="0.2">
      <c r="A103" t="s">
        <v>43</v>
      </c>
      <c r="E103" s="23" t="s">
        <v>155</v>
      </c>
    </row>
    <row r="104" spans="1:18" ht="12.75" customHeight="1" x14ac:dyDescent="0.2">
      <c r="A104" s="3" t="s">
        <v>33</v>
      </c>
      <c r="B104" s="3"/>
      <c r="C104" s="26" t="s">
        <v>2</v>
      </c>
      <c r="D104" s="3"/>
      <c r="E104" s="14" t="s">
        <v>156</v>
      </c>
      <c r="F104" s="3"/>
      <c r="G104" s="3"/>
      <c r="H104" s="3"/>
      <c r="I104" s="27">
        <f>0+Q104</f>
        <v>0</v>
      </c>
      <c r="O104">
        <f>0+R104</f>
        <v>0</v>
      </c>
      <c r="Q104">
        <f>0+I105+I109+I113+I117</f>
        <v>0</v>
      </c>
      <c r="R104">
        <f>0+O105+O109+O113+O117</f>
        <v>0</v>
      </c>
    </row>
    <row r="105" spans="1:18" x14ac:dyDescent="0.2">
      <c r="A105" s="16" t="s">
        <v>35</v>
      </c>
      <c r="B105" s="17" t="s">
        <v>157</v>
      </c>
      <c r="C105" s="17" t="s">
        <v>158</v>
      </c>
      <c r="D105" s="16" t="s">
        <v>37</v>
      </c>
      <c r="E105" s="18" t="s">
        <v>159</v>
      </c>
      <c r="F105" s="19" t="s">
        <v>92</v>
      </c>
      <c r="G105" s="20">
        <v>2.4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8" x14ac:dyDescent="0.2">
      <c r="A106" s="22" t="s">
        <v>40</v>
      </c>
      <c r="E106" s="23" t="s">
        <v>160</v>
      </c>
    </row>
    <row r="107" spans="1:18" ht="51" x14ac:dyDescent="0.2">
      <c r="A107" s="24" t="s">
        <v>41</v>
      </c>
      <c r="E107" s="25" t="s">
        <v>161</v>
      </c>
    </row>
    <row r="108" spans="1:18" ht="382.5" x14ac:dyDescent="0.2">
      <c r="A108" t="s">
        <v>43</v>
      </c>
      <c r="E108" s="23" t="s">
        <v>162</v>
      </c>
    </row>
    <row r="109" spans="1:18" x14ac:dyDescent="0.2">
      <c r="A109" s="16" t="s">
        <v>35</v>
      </c>
      <c r="B109" s="17" t="s">
        <v>163</v>
      </c>
      <c r="C109" s="17" t="s">
        <v>164</v>
      </c>
      <c r="D109" s="16" t="s">
        <v>37</v>
      </c>
      <c r="E109" s="18" t="s">
        <v>165</v>
      </c>
      <c r="F109" s="19" t="s">
        <v>92</v>
      </c>
      <c r="G109" s="20">
        <v>2.5499999999999998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8" ht="51" x14ac:dyDescent="0.2">
      <c r="A110" s="22" t="s">
        <v>40</v>
      </c>
      <c r="E110" s="23" t="s">
        <v>166</v>
      </c>
    </row>
    <row r="111" spans="1:18" ht="51" x14ac:dyDescent="0.2">
      <c r="A111" s="24" t="s">
        <v>41</v>
      </c>
      <c r="E111" s="25" t="s">
        <v>167</v>
      </c>
    </row>
    <row r="112" spans="1:18" ht="369.75" x14ac:dyDescent="0.2">
      <c r="A112" t="s">
        <v>43</v>
      </c>
      <c r="E112" s="23" t="s">
        <v>168</v>
      </c>
    </row>
    <row r="113" spans="1:18" x14ac:dyDescent="0.2">
      <c r="A113" s="16" t="s">
        <v>35</v>
      </c>
      <c r="B113" s="17" t="s">
        <v>169</v>
      </c>
      <c r="C113" s="17" t="s">
        <v>170</v>
      </c>
      <c r="D113" s="16" t="s">
        <v>37</v>
      </c>
      <c r="E113" s="18" t="s">
        <v>171</v>
      </c>
      <c r="F113" s="19" t="s">
        <v>53</v>
      </c>
      <c r="G113" s="20">
        <v>4.7030000000000003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8" x14ac:dyDescent="0.2">
      <c r="A114" s="22" t="s">
        <v>40</v>
      </c>
      <c r="E114" s="23" t="s">
        <v>172</v>
      </c>
    </row>
    <row r="115" spans="1:18" ht="51" x14ac:dyDescent="0.2">
      <c r="A115" s="24" t="s">
        <v>41</v>
      </c>
      <c r="E115" s="25" t="s">
        <v>173</v>
      </c>
    </row>
    <row r="116" spans="1:18" ht="267.75" x14ac:dyDescent="0.2">
      <c r="A116" t="s">
        <v>43</v>
      </c>
      <c r="E116" s="23" t="s">
        <v>174</v>
      </c>
    </row>
    <row r="117" spans="1:18" x14ac:dyDescent="0.2">
      <c r="A117" s="16" t="s">
        <v>35</v>
      </c>
      <c r="B117" s="17" t="s">
        <v>175</v>
      </c>
      <c r="C117" s="17" t="s">
        <v>176</v>
      </c>
      <c r="D117" s="16" t="s">
        <v>37</v>
      </c>
      <c r="E117" s="18" t="s">
        <v>177</v>
      </c>
      <c r="F117" s="19" t="s">
        <v>178</v>
      </c>
      <c r="G117" s="20">
        <v>491.38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8" ht="25.5" x14ac:dyDescent="0.2">
      <c r="A118" s="22" t="s">
        <v>40</v>
      </c>
      <c r="E118" s="23" t="s">
        <v>179</v>
      </c>
    </row>
    <row r="119" spans="1:18" ht="51" x14ac:dyDescent="0.2">
      <c r="A119" s="24" t="s">
        <v>41</v>
      </c>
      <c r="E119" s="25" t="s">
        <v>180</v>
      </c>
    </row>
    <row r="120" spans="1:18" ht="344.25" x14ac:dyDescent="0.2">
      <c r="A120" t="s">
        <v>43</v>
      </c>
      <c r="E120" s="23" t="s">
        <v>181</v>
      </c>
    </row>
    <row r="121" spans="1:18" ht="12.75" customHeight="1" x14ac:dyDescent="0.2">
      <c r="A121" s="3" t="s">
        <v>33</v>
      </c>
      <c r="B121" s="3"/>
      <c r="C121" s="26" t="s">
        <v>28</v>
      </c>
      <c r="D121" s="3"/>
      <c r="E121" s="14" t="s">
        <v>182</v>
      </c>
      <c r="F121" s="3"/>
      <c r="G121" s="3"/>
      <c r="H121" s="3"/>
      <c r="I121" s="27">
        <f>0+Q121</f>
        <v>0</v>
      </c>
      <c r="O121">
        <f>0+R121</f>
        <v>0</v>
      </c>
      <c r="Q121">
        <f>0+I122+I126+I130</f>
        <v>0</v>
      </c>
      <c r="R121">
        <f>0+O122+O126+O130</f>
        <v>0</v>
      </c>
    </row>
    <row r="122" spans="1:18" x14ac:dyDescent="0.2">
      <c r="A122" s="16" t="s">
        <v>35</v>
      </c>
      <c r="B122" s="17" t="s">
        <v>183</v>
      </c>
      <c r="C122" s="17" t="s">
        <v>184</v>
      </c>
      <c r="D122" s="16" t="s">
        <v>37</v>
      </c>
      <c r="E122" s="18" t="s">
        <v>185</v>
      </c>
      <c r="F122" s="19" t="s">
        <v>92</v>
      </c>
      <c r="G122" s="20">
        <v>2.04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8" x14ac:dyDescent="0.2">
      <c r="A123" s="22" t="s">
        <v>40</v>
      </c>
      <c r="E123" s="23" t="s">
        <v>186</v>
      </c>
    </row>
    <row r="124" spans="1:18" ht="51" x14ac:dyDescent="0.2">
      <c r="A124" s="24" t="s">
        <v>41</v>
      </c>
      <c r="E124" s="25" t="s">
        <v>187</v>
      </c>
    </row>
    <row r="125" spans="1:18" ht="369.75" x14ac:dyDescent="0.2">
      <c r="A125" t="s">
        <v>43</v>
      </c>
      <c r="E125" s="23" t="s">
        <v>188</v>
      </c>
    </row>
    <row r="126" spans="1:18" x14ac:dyDescent="0.2">
      <c r="A126" s="16" t="s">
        <v>35</v>
      </c>
      <c r="B126" s="17" t="s">
        <v>189</v>
      </c>
      <c r="C126" s="17" t="s">
        <v>190</v>
      </c>
      <c r="D126" s="16" t="s">
        <v>37</v>
      </c>
      <c r="E126" s="18" t="s">
        <v>191</v>
      </c>
      <c r="F126" s="19" t="s">
        <v>68</v>
      </c>
      <c r="G126" s="20">
        <v>50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8" x14ac:dyDescent="0.2">
      <c r="A127" s="22" t="s">
        <v>40</v>
      </c>
      <c r="E127" s="23" t="s">
        <v>192</v>
      </c>
    </row>
    <row r="128" spans="1:18" ht="51" x14ac:dyDescent="0.2">
      <c r="A128" s="24" t="s">
        <v>41</v>
      </c>
      <c r="E128" s="25" t="s">
        <v>193</v>
      </c>
    </row>
    <row r="129" spans="1:18" ht="89.25" x14ac:dyDescent="0.2">
      <c r="A129" t="s">
        <v>43</v>
      </c>
      <c r="E129" s="23" t="s">
        <v>194</v>
      </c>
    </row>
    <row r="130" spans="1:18" x14ac:dyDescent="0.2">
      <c r="A130" s="16" t="s">
        <v>35</v>
      </c>
      <c r="B130" s="17" t="s">
        <v>195</v>
      </c>
      <c r="C130" s="17" t="s">
        <v>196</v>
      </c>
      <c r="D130" s="16" t="s">
        <v>37</v>
      </c>
      <c r="E130" s="18" t="s">
        <v>197</v>
      </c>
      <c r="F130" s="19" t="s">
        <v>68</v>
      </c>
      <c r="G130" s="20">
        <v>59.5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8" x14ac:dyDescent="0.2">
      <c r="A131" s="22" t="s">
        <v>40</v>
      </c>
      <c r="E131" s="23" t="s">
        <v>198</v>
      </c>
    </row>
    <row r="132" spans="1:18" ht="51" x14ac:dyDescent="0.2">
      <c r="A132" s="24" t="s">
        <v>41</v>
      </c>
      <c r="E132" s="25" t="s">
        <v>199</v>
      </c>
    </row>
    <row r="133" spans="1:18" ht="89.25" x14ac:dyDescent="0.2">
      <c r="A133" t="s">
        <v>43</v>
      </c>
      <c r="E133" s="23" t="s">
        <v>194</v>
      </c>
    </row>
    <row r="134" spans="1:18" ht="12.75" customHeight="1" x14ac:dyDescent="0.2">
      <c r="A134" s="3" t="s">
        <v>33</v>
      </c>
      <c r="B134" s="3"/>
      <c r="C134" s="26" t="s">
        <v>30</v>
      </c>
      <c r="D134" s="3"/>
      <c r="E134" s="14" t="s">
        <v>200</v>
      </c>
      <c r="F134" s="3"/>
      <c r="G134" s="3"/>
      <c r="H134" s="3"/>
      <c r="I134" s="27">
        <f>0+Q134</f>
        <v>0</v>
      </c>
      <c r="O134">
        <f>0+R134</f>
        <v>0</v>
      </c>
      <c r="Q134">
        <f>0+I135+I139</f>
        <v>0</v>
      </c>
      <c r="R134">
        <f>0+O135+O139</f>
        <v>0</v>
      </c>
    </row>
    <row r="135" spans="1:18" ht="25.5" x14ac:dyDescent="0.2">
      <c r="A135" s="16" t="s">
        <v>35</v>
      </c>
      <c r="B135" s="17" t="s">
        <v>201</v>
      </c>
      <c r="C135" s="17" t="s">
        <v>202</v>
      </c>
      <c r="D135" s="16" t="s">
        <v>37</v>
      </c>
      <c r="E135" s="18" t="s">
        <v>203</v>
      </c>
      <c r="F135" s="19" t="s">
        <v>68</v>
      </c>
      <c r="G135" s="20">
        <v>31.28</v>
      </c>
      <c r="H135" s="21">
        <v>0</v>
      </c>
      <c r="I135" s="21">
        <f>ROUND(ROUND(H135,2)*ROUND(G135,3),2)</f>
        <v>0</v>
      </c>
      <c r="O135">
        <f>(I135*21)/100</f>
        <v>0</v>
      </c>
      <c r="P135" t="s">
        <v>10</v>
      </c>
    </row>
    <row r="136" spans="1:18" ht="25.5" x14ac:dyDescent="0.2">
      <c r="A136" s="22" t="s">
        <v>40</v>
      </c>
      <c r="E136" s="23" t="s">
        <v>204</v>
      </c>
    </row>
    <row r="137" spans="1:18" ht="51" x14ac:dyDescent="0.2">
      <c r="A137" s="24" t="s">
        <v>41</v>
      </c>
      <c r="E137" s="25" t="s">
        <v>205</v>
      </c>
    </row>
    <row r="138" spans="1:18" ht="76.5" x14ac:dyDescent="0.2">
      <c r="A138" t="s">
        <v>43</v>
      </c>
      <c r="E138" s="23" t="s">
        <v>206</v>
      </c>
    </row>
    <row r="139" spans="1:18" ht="25.5" x14ac:dyDescent="0.2">
      <c r="A139" s="16" t="s">
        <v>35</v>
      </c>
      <c r="B139" s="17" t="s">
        <v>207</v>
      </c>
      <c r="C139" s="17" t="s">
        <v>208</v>
      </c>
      <c r="D139" s="16" t="s">
        <v>37</v>
      </c>
      <c r="E139" s="18" t="s">
        <v>209</v>
      </c>
      <c r="F139" s="19" t="s">
        <v>68</v>
      </c>
      <c r="G139" s="20">
        <v>15.64</v>
      </c>
      <c r="H139" s="21">
        <v>0</v>
      </c>
      <c r="I139" s="21">
        <f>ROUND(ROUND(H139,2)*ROUND(G139,3),2)</f>
        <v>0</v>
      </c>
      <c r="O139">
        <f>(I139*21)/100</f>
        <v>0</v>
      </c>
      <c r="P139" t="s">
        <v>10</v>
      </c>
    </row>
    <row r="140" spans="1:18" x14ac:dyDescent="0.2">
      <c r="A140" s="22" t="s">
        <v>40</v>
      </c>
      <c r="E140" s="23" t="s">
        <v>210</v>
      </c>
    </row>
    <row r="141" spans="1:18" ht="51" x14ac:dyDescent="0.2">
      <c r="A141" s="24" t="s">
        <v>41</v>
      </c>
      <c r="E141" s="25" t="s">
        <v>211</v>
      </c>
    </row>
    <row r="142" spans="1:18" ht="76.5" x14ac:dyDescent="0.2">
      <c r="A142" t="s">
        <v>43</v>
      </c>
      <c r="E142" s="23" t="s">
        <v>206</v>
      </c>
    </row>
    <row r="143" spans="1:18" ht="12.75" customHeight="1" x14ac:dyDescent="0.2">
      <c r="A143" s="3" t="s">
        <v>33</v>
      </c>
      <c r="B143" s="3"/>
      <c r="C143" s="26" t="s">
        <v>72</v>
      </c>
      <c r="D143" s="3"/>
      <c r="E143" s="14" t="s">
        <v>212</v>
      </c>
      <c r="F143" s="3"/>
      <c r="G143" s="3"/>
      <c r="H143" s="3"/>
      <c r="I143" s="27">
        <f>0+Q143</f>
        <v>0</v>
      </c>
      <c r="O143">
        <f>0+R143</f>
        <v>0</v>
      </c>
      <c r="Q143">
        <f>0+I144+I148+I152+I156</f>
        <v>0</v>
      </c>
      <c r="R143">
        <f>0+O144+O148+O152+O156</f>
        <v>0</v>
      </c>
    </row>
    <row r="144" spans="1:18" ht="25.5" x14ac:dyDescent="0.2">
      <c r="A144" s="16" t="s">
        <v>35</v>
      </c>
      <c r="B144" s="17" t="s">
        <v>213</v>
      </c>
      <c r="C144" s="17" t="s">
        <v>214</v>
      </c>
      <c r="D144" s="16" t="s">
        <v>37</v>
      </c>
      <c r="E144" s="18" t="s">
        <v>215</v>
      </c>
      <c r="F144" s="19" t="s">
        <v>68</v>
      </c>
      <c r="G144" s="20">
        <v>80.91</v>
      </c>
      <c r="H144" s="21">
        <v>0</v>
      </c>
      <c r="I144" s="21">
        <f>ROUND(ROUND(H144,2)*ROUND(G144,3),2)</f>
        <v>0</v>
      </c>
      <c r="O144">
        <f>(I144*21)/100</f>
        <v>0</v>
      </c>
      <c r="P144" t="s">
        <v>10</v>
      </c>
    </row>
    <row r="145" spans="1:18" ht="25.5" x14ac:dyDescent="0.2">
      <c r="A145" s="22" t="s">
        <v>40</v>
      </c>
      <c r="E145" s="23" t="s">
        <v>216</v>
      </c>
    </row>
    <row r="146" spans="1:18" ht="51" x14ac:dyDescent="0.2">
      <c r="A146" s="24" t="s">
        <v>41</v>
      </c>
      <c r="E146" s="25" t="s">
        <v>217</v>
      </c>
    </row>
    <row r="147" spans="1:18" ht="191.25" x14ac:dyDescent="0.2">
      <c r="A147" t="s">
        <v>43</v>
      </c>
      <c r="E147" s="23" t="s">
        <v>218</v>
      </c>
    </row>
    <row r="148" spans="1:18" ht="25.5" x14ac:dyDescent="0.2">
      <c r="A148" s="16" t="s">
        <v>35</v>
      </c>
      <c r="B148" s="17" t="s">
        <v>219</v>
      </c>
      <c r="C148" s="17" t="s">
        <v>220</v>
      </c>
      <c r="D148" s="16" t="s">
        <v>37</v>
      </c>
      <c r="E148" s="18" t="s">
        <v>221</v>
      </c>
      <c r="F148" s="19" t="s">
        <v>68</v>
      </c>
      <c r="G148" s="20">
        <v>28.05</v>
      </c>
      <c r="H148" s="21">
        <v>0</v>
      </c>
      <c r="I148" s="21">
        <f>ROUND(ROUND(H148,2)*ROUND(G148,3),2)</f>
        <v>0</v>
      </c>
      <c r="O148">
        <f>(I148*21)/100</f>
        <v>0</v>
      </c>
      <c r="P148" t="s">
        <v>10</v>
      </c>
    </row>
    <row r="149" spans="1:18" ht="38.25" x14ac:dyDescent="0.2">
      <c r="A149" s="22" t="s">
        <v>40</v>
      </c>
      <c r="E149" s="23" t="s">
        <v>222</v>
      </c>
    </row>
    <row r="150" spans="1:18" ht="51" x14ac:dyDescent="0.2">
      <c r="A150" s="24" t="s">
        <v>41</v>
      </c>
      <c r="E150" s="25" t="s">
        <v>223</v>
      </c>
    </row>
    <row r="151" spans="1:18" ht="191.25" x14ac:dyDescent="0.2">
      <c r="A151" t="s">
        <v>43</v>
      </c>
      <c r="E151" s="23" t="s">
        <v>218</v>
      </c>
    </row>
    <row r="152" spans="1:18" x14ac:dyDescent="0.2">
      <c r="A152" s="16" t="s">
        <v>35</v>
      </c>
      <c r="B152" s="17" t="s">
        <v>224</v>
      </c>
      <c r="C152" s="17" t="s">
        <v>225</v>
      </c>
      <c r="D152" s="16" t="s">
        <v>37</v>
      </c>
      <c r="E152" s="18" t="s">
        <v>226</v>
      </c>
      <c r="F152" s="19" t="s">
        <v>68</v>
      </c>
      <c r="G152" s="20">
        <v>25.5</v>
      </c>
      <c r="H152" s="21">
        <v>0</v>
      </c>
      <c r="I152" s="21">
        <f>ROUND(ROUND(H152,2)*ROUND(G152,3),2)</f>
        <v>0</v>
      </c>
      <c r="O152">
        <f>(I152*21)/100</f>
        <v>0</v>
      </c>
      <c r="P152" t="s">
        <v>10</v>
      </c>
    </row>
    <row r="153" spans="1:18" ht="25.5" x14ac:dyDescent="0.2">
      <c r="A153" s="22" t="s">
        <v>40</v>
      </c>
      <c r="E153" s="23" t="s">
        <v>227</v>
      </c>
    </row>
    <row r="154" spans="1:18" ht="51" x14ac:dyDescent="0.2">
      <c r="A154" s="24" t="s">
        <v>41</v>
      </c>
      <c r="E154" s="25" t="s">
        <v>228</v>
      </c>
    </row>
    <row r="155" spans="1:18" ht="38.25" x14ac:dyDescent="0.2">
      <c r="A155" t="s">
        <v>43</v>
      </c>
      <c r="E155" s="23" t="s">
        <v>229</v>
      </c>
    </row>
    <row r="156" spans="1:18" x14ac:dyDescent="0.2">
      <c r="A156" s="16" t="s">
        <v>35</v>
      </c>
      <c r="B156" s="17" t="s">
        <v>230</v>
      </c>
      <c r="C156" s="17" t="s">
        <v>231</v>
      </c>
      <c r="D156" s="16" t="s">
        <v>37</v>
      </c>
      <c r="E156" s="18" t="s">
        <v>232</v>
      </c>
      <c r="F156" s="19" t="s">
        <v>68</v>
      </c>
      <c r="G156" s="20">
        <v>156.4</v>
      </c>
      <c r="H156" s="21">
        <v>0</v>
      </c>
      <c r="I156" s="21">
        <f>ROUND(ROUND(H156,2)*ROUND(G156,3),2)</f>
        <v>0</v>
      </c>
      <c r="O156">
        <f>(I156*21)/100</f>
        <v>0</v>
      </c>
      <c r="P156" t="s">
        <v>10</v>
      </c>
    </row>
    <row r="157" spans="1:18" ht="25.5" x14ac:dyDescent="0.2">
      <c r="A157" s="22" t="s">
        <v>40</v>
      </c>
      <c r="E157" s="23" t="s">
        <v>233</v>
      </c>
    </row>
    <row r="158" spans="1:18" ht="51" x14ac:dyDescent="0.2">
      <c r="A158" s="24" t="s">
        <v>41</v>
      </c>
      <c r="E158" s="25" t="s">
        <v>234</v>
      </c>
    </row>
    <row r="159" spans="1:18" ht="51" x14ac:dyDescent="0.2">
      <c r="A159" t="s">
        <v>43</v>
      </c>
      <c r="E159" s="23" t="s">
        <v>235</v>
      </c>
    </row>
    <row r="160" spans="1:18" ht="12.75" customHeight="1" x14ac:dyDescent="0.2">
      <c r="A160" s="3" t="s">
        <v>33</v>
      </c>
      <c r="B160" s="3"/>
      <c r="C160" s="26" t="s">
        <v>31</v>
      </c>
      <c r="D160" s="3"/>
      <c r="E160" s="14" t="s">
        <v>236</v>
      </c>
      <c r="F160" s="3"/>
      <c r="G160" s="3"/>
      <c r="H160" s="3"/>
      <c r="I160" s="27">
        <f>0+Q160</f>
        <v>0</v>
      </c>
      <c r="O160">
        <f>0+R160</f>
        <v>0</v>
      </c>
      <c r="Q160">
        <f>0+I161+I165+I169+I173</f>
        <v>0</v>
      </c>
      <c r="R160">
        <f>0+O161+O165+O169+O173</f>
        <v>0</v>
      </c>
    </row>
    <row r="161" spans="1:16" x14ac:dyDescent="0.2">
      <c r="A161" s="16" t="s">
        <v>35</v>
      </c>
      <c r="B161" s="17" t="s">
        <v>237</v>
      </c>
      <c r="C161" s="17" t="s">
        <v>238</v>
      </c>
      <c r="D161" s="16" t="s">
        <v>37</v>
      </c>
      <c r="E161" s="18" t="s">
        <v>239</v>
      </c>
      <c r="F161" s="19" t="s">
        <v>92</v>
      </c>
      <c r="G161" s="20">
        <v>29.16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40</v>
      </c>
      <c r="E162" s="23" t="s">
        <v>240</v>
      </c>
    </row>
    <row r="163" spans="1:16" ht="51" x14ac:dyDescent="0.2">
      <c r="A163" s="24" t="s">
        <v>41</v>
      </c>
      <c r="E163" s="25" t="s">
        <v>241</v>
      </c>
    </row>
    <row r="164" spans="1:16" ht="408" x14ac:dyDescent="0.2">
      <c r="A164" t="s">
        <v>43</v>
      </c>
      <c r="E164" s="23" t="s">
        <v>242</v>
      </c>
    </row>
    <row r="165" spans="1:16" x14ac:dyDescent="0.2">
      <c r="A165" s="16" t="s">
        <v>35</v>
      </c>
      <c r="B165" s="17" t="s">
        <v>243</v>
      </c>
      <c r="C165" s="17" t="s">
        <v>244</v>
      </c>
      <c r="D165" s="16" t="s">
        <v>37</v>
      </c>
      <c r="E165" s="18" t="s">
        <v>245</v>
      </c>
      <c r="F165" s="19" t="s">
        <v>68</v>
      </c>
      <c r="G165" s="20">
        <v>156.4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ht="38.25" x14ac:dyDescent="0.2">
      <c r="A166" s="22" t="s">
        <v>40</v>
      </c>
      <c r="E166" s="23" t="s">
        <v>246</v>
      </c>
    </row>
    <row r="167" spans="1:16" ht="51" x14ac:dyDescent="0.2">
      <c r="A167" s="24" t="s">
        <v>41</v>
      </c>
      <c r="E167" s="25" t="s">
        <v>234</v>
      </c>
    </row>
    <row r="168" spans="1:16" ht="25.5" x14ac:dyDescent="0.2">
      <c r="A168" t="s">
        <v>43</v>
      </c>
      <c r="E168" s="23" t="s">
        <v>247</v>
      </c>
    </row>
    <row r="169" spans="1:16" x14ac:dyDescent="0.2">
      <c r="A169" s="16" t="s">
        <v>35</v>
      </c>
      <c r="B169" s="17" t="s">
        <v>248</v>
      </c>
      <c r="C169" s="17" t="s">
        <v>249</v>
      </c>
      <c r="D169" s="16" t="s">
        <v>37</v>
      </c>
      <c r="E169" s="18" t="s">
        <v>250</v>
      </c>
      <c r="F169" s="19" t="s">
        <v>92</v>
      </c>
      <c r="G169" s="20">
        <v>4.5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40</v>
      </c>
      <c r="E170" s="23" t="s">
        <v>251</v>
      </c>
    </row>
    <row r="171" spans="1:16" ht="51" x14ac:dyDescent="0.2">
      <c r="A171" s="24" t="s">
        <v>41</v>
      </c>
      <c r="E171" s="25" t="s">
        <v>252</v>
      </c>
    </row>
    <row r="172" spans="1:16" ht="114.75" x14ac:dyDescent="0.2">
      <c r="A172" t="s">
        <v>43</v>
      </c>
      <c r="E172" s="23" t="s">
        <v>253</v>
      </c>
    </row>
    <row r="173" spans="1:16" x14ac:dyDescent="0.2">
      <c r="A173" s="16" t="s">
        <v>35</v>
      </c>
      <c r="B173" s="17" t="s">
        <v>254</v>
      </c>
      <c r="C173" s="17" t="s">
        <v>255</v>
      </c>
      <c r="D173" s="16" t="s">
        <v>37</v>
      </c>
      <c r="E173" s="18" t="s">
        <v>256</v>
      </c>
      <c r="F173" s="19" t="s">
        <v>75</v>
      </c>
      <c r="G173" s="20">
        <v>472.5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40</v>
      </c>
      <c r="E174" s="23" t="s">
        <v>257</v>
      </c>
    </row>
    <row r="175" spans="1:16" ht="51" x14ac:dyDescent="0.2">
      <c r="A175" s="24" t="s">
        <v>41</v>
      </c>
      <c r="E175" s="25" t="s">
        <v>258</v>
      </c>
    </row>
    <row r="176" spans="1:16" ht="25.5" x14ac:dyDescent="0.2">
      <c r="A176" t="s">
        <v>43</v>
      </c>
      <c r="E176" s="23" t="s">
        <v>259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2019-07-15T11:47:11Z</dcterms:created>
  <dcterms:modified xsi:type="dcterms:W3CDTF">2019-08-22T08:54:30Z</dcterms:modified>
</cp:coreProperties>
</file>